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1. Budget\2025\4. ENE\A. Database\Public Entities\Tables for web\"/>
    </mc:Choice>
  </mc:AlternateContent>
  <xr:revisionPtr revIDLastSave="0" documentId="13_ncr:1_{697F3AA9-957D-466D-A242-3F2884202C0D}" xr6:coauthVersionLast="36" xr6:coauthVersionMax="47" xr10:uidLastSave="{00000000-0000-0000-0000-000000000000}"/>
  <bookViews>
    <workbookView xWindow="-110" yWindow="-110" windowWidth="19420" windowHeight="10420" activeTab="3" xr2:uid="{F2E0B750-F25D-4E9B-B8BE-BE43A7FB84FF}"/>
  </bookViews>
  <sheets>
    <sheet name="Index" sheetId="4" r:id="rId1"/>
    <sheet name="SA TOURPerfom" sheetId="1" r:id="rId2"/>
    <sheet name="SA TOURFinancial" sheetId="2" r:id="rId3"/>
    <sheet name="SA TOURPersonnel" sheetId="3" r:id="rId4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1" i="1" l="1"/>
</calcChain>
</file>

<file path=xl/sharedStrings.xml><?xml version="1.0" encoding="utf-8"?>
<sst xmlns="http://schemas.openxmlformats.org/spreadsheetml/2006/main" count="181" uniqueCount="117">
  <si>
    <t>Table 38.14 South African Tourism performance indicators by programme/objective/activity and related priority</t>
  </si>
  <si>
    <t>Audited performance</t>
  </si>
  <si>
    <t>Estimated performance</t>
  </si>
  <si>
    <t>MTEF targets</t>
  </si>
  <si>
    <t>Indicator</t>
  </si>
  <si>
    <t>Programme/Objective/Activity</t>
  </si>
  <si>
    <t>2021/22</t>
  </si>
  <si>
    <t>2022/23</t>
  </si>
  <si>
    <t>2023/24</t>
  </si>
  <si>
    <t>2024/25</t>
  </si>
  <si>
    <t>2025/26</t>
  </si>
  <si>
    <t>2026/27</t>
  </si>
  <si>
    <t>2027/28</t>
  </si>
  <si>
    <t>Business enablement</t>
  </si>
  <si>
    <t>Leisure tourism marketing</t>
  </si>
  <si>
    <t>Number of bids supported for international and regional business events per year</t>
  </si>
  <si>
    <t>Outcome 2: Accelerated growth of strategic and labour-intensive sectors</t>
  </si>
  <si>
    <t>Department: Tourism</t>
  </si>
  <si>
    <t>Table 38.15 South African Tourism expenditure trends and estimates by programme/objective/activity</t>
  </si>
  <si>
    <t>Audited outcome</t>
  </si>
  <si>
    <t>Revised
estimate</t>
  </si>
  <si>
    <t>Average
growth
rate
(%)</t>
  </si>
  <si>
    <t>Average:
Expen-
diture/
Total
(%)</t>
  </si>
  <si>
    <t xml:space="preserve"> Medium-term expenditure 
estimate</t>
  </si>
  <si>
    <t>R million</t>
  </si>
  <si>
    <t>2021/22 - 2024/25</t>
  </si>
  <si>
    <t>2024/25 - 2027/28</t>
  </si>
  <si>
    <t>Administration</t>
  </si>
  <si>
    <t>Business events</t>
  </si>
  <si>
    <t>Visitor experience</t>
  </si>
  <si>
    <t>Total</t>
  </si>
  <si>
    <t>Table 38.16 South African Tourism statements of financial performance, cash flow and financial position</t>
  </si>
  <si>
    <t>Statement of financial performance</t>
  </si>
  <si>
    <t>Revenue</t>
  </si>
  <si>
    <t>Non-tax revenue</t>
  </si>
  <si>
    <t>Sale of goods and services other than capital assets</t>
  </si>
  <si>
    <t>Other sales</t>
  </si>
  <si>
    <t>Other non-tax revenue</t>
  </si>
  <si>
    <t>Transfers received</t>
  </si>
  <si>
    <t>Total revenue</t>
  </si>
  <si>
    <t>Expenses</t>
  </si>
  <si>
    <t>Current expenses</t>
  </si>
  <si>
    <t>Compensation of employees</t>
  </si>
  <si>
    <t>Goods and services</t>
  </si>
  <si>
    <t>Depreciation</t>
  </si>
  <si>
    <t>Total expenses</t>
  </si>
  <si>
    <t>Surplus/(Deficit)</t>
  </si>
  <si>
    <t>Cash flow statement</t>
  </si>
  <si>
    <t>Cash flow from operating activities</t>
  </si>
  <si>
    <t>Receipts</t>
  </si>
  <si>
    <t>Non-tax receipts</t>
  </si>
  <si>
    <t>Sales of goods and services other than capital assets</t>
  </si>
  <si>
    <t>Other tax receipts</t>
  </si>
  <si>
    <t>Total receipts</t>
  </si>
  <si>
    <t>Payment</t>
  </si>
  <si>
    <t>Current payments</t>
  </si>
  <si>
    <t>Total payments</t>
  </si>
  <si>
    <t>Net cash flow from investing activities</t>
  </si>
  <si>
    <t>Acquisition of property, plant, equipment and intangible assets</t>
  </si>
  <si>
    <t>Other flows from investing activities</t>
  </si>
  <si>
    <t>Net cash flow from financing activities</t>
  </si>
  <si>
    <t>Repayment of finance leases</t>
  </si>
  <si>
    <t>Other flows from financing activities</t>
  </si>
  <si>
    <t>Net increase/(decrease) in cash and cash equivalents</t>
  </si>
  <si>
    <t>Statement of financial position</t>
  </si>
  <si>
    <t>Carrying value of assets</t>
  </si>
  <si>
    <t>of which:</t>
  </si>
  <si>
    <t>Acquisition of assets</t>
  </si>
  <si>
    <t>Loans</t>
  </si>
  <si>
    <t>Receivables and prepayments</t>
  </si>
  <si>
    <t>Cash and cash equivalents</t>
  </si>
  <si>
    <t>Total assets</t>
  </si>
  <si>
    <t>Accumulated surplus/(deficit)</t>
  </si>
  <si>
    <t>Capital and reserves</t>
  </si>
  <si>
    <t>Borrowings</t>
  </si>
  <si>
    <t xml:space="preserve">Finance lease </t>
  </si>
  <si>
    <t>Trade and other payables</t>
  </si>
  <si>
    <t>Provisions</t>
  </si>
  <si>
    <t>Total equity and liabilities</t>
  </si>
  <si>
    <t>Table 38.17 South African Tourism personnel numbers and cost by salary level</t>
  </si>
  <si>
    <t>Number of posts estimated for 
31 March 2025</t>
  </si>
  <si>
    <t/>
  </si>
  <si>
    <t>Average growth 
rate of person-
nel posts 
(%)</t>
  </si>
  <si>
    <t>Average:
salary
level/
Total
(%)</t>
  </si>
  <si>
    <t>Number 
of 
funded 
posts</t>
  </si>
  <si>
    <t>Number
of posts 
on approved
establish-
ment</t>
  </si>
  <si>
    <t>Actual</t>
  </si>
  <si>
    <t>Revised estimate</t>
  </si>
  <si>
    <t>Medium-term expenditure estimate</t>
  </si>
  <si>
    <t>South African Tourism</t>
  </si>
  <si>
    <t>Number</t>
  </si>
  <si>
    <t>Cost</t>
  </si>
  <si>
    <t>Unit 
cost</t>
  </si>
  <si>
    <t xml:space="preserve"> </t>
  </si>
  <si>
    <t>Salary level</t>
  </si>
  <si>
    <t>1 – 6</t>
  </si>
  <si>
    <t>7 – 10</t>
  </si>
  <si>
    <t>11 – 12</t>
  </si>
  <si>
    <t>13 – 16</t>
  </si>
  <si>
    <t>17 – 22</t>
  </si>
  <si>
    <t>Entity name</t>
  </si>
  <si>
    <t>Table name</t>
  </si>
  <si>
    <t xml:space="preserve"> South African Tourism </t>
  </si>
  <si>
    <t>Annual brand strength index (leisure) score</t>
  </si>
  <si>
    <t>Outcome 7: Increased investment, trade and tourism</t>
  </si>
  <si>
    <t>Number of regional</t>
  </si>
  <si>
    <t>brand campaigns implemented per year</t>
  </si>
  <si>
    <t>Number of international campaigns implemented per year</t>
  </si>
  <si>
    <t>Number of distribution channel initiatives implemented per year</t>
  </si>
  <si>
    <t>Number of graded establishments per year</t>
  </si>
  <si>
    <t>1. No historical data available.</t>
  </si>
  <si>
    <t>1. Rand million.</t>
  </si>
  <si>
    <t>MTDP outcome</t>
  </si>
  <si>
    <t>Number of domestic</t>
  </si>
  <si>
    <t>deal-driven campaigns implemented per year</t>
  </si>
  <si>
    <r>
      <t>–</t>
    </r>
    <r>
      <rPr>
        <vertAlign val="superscript"/>
        <sz val="7"/>
        <color rgb="FF000000"/>
        <rFont val="Calibri"/>
        <family val="2"/>
        <scheme val="minor"/>
      </rPr>
      <t>1</t>
    </r>
  </si>
  <si>
    <r>
      <t>Number and cost</t>
    </r>
    <r>
      <rPr>
        <b/>
        <vertAlign val="superscript"/>
        <sz val="7"/>
        <rFont val="Calibri"/>
        <family val="2"/>
      </rPr>
      <t xml:space="preserve">1 </t>
    </r>
    <r>
      <rPr>
        <b/>
        <sz val="7"/>
        <rFont val="Calibri"/>
        <family val="2"/>
        <scheme val="minor"/>
      </rPr>
      <t>of personnel posts filled/planned for on funded establishment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</si>
</sst>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5" formatCode="_ * #,##0_ ;_ * \(#,##0\)_ ;_ * &quot;-&quot;??_ ;_ @_ "/>
    <numFmt numFmtId="166" formatCode="0.0%"/>
    <numFmt numFmtId="167" formatCode="* #,##0.0;_*\ \(#,##0.0\);_*\ &quot;–&quot;_ ;@_ "/>
    <numFmt numFmtId="168" formatCode="* #,##0.0;_*\ \(#,##0.0\);_*\ &quot;–&quot;_ ;_ @_ "/>
    <numFmt numFmtId="169" formatCode="#,##0.0%;\-#,##0.0%;&quot;– &quot;"/>
    <numFmt numFmtId="170" formatCode="#\ ##0.0%;\-#\ ##0.0%;&quot;–&quot;\ "/>
    <numFmt numFmtId="171" formatCode="* #,##0;_*\ \(#,##0\);_*\ &quot;–&quot;_ ;_ @_ 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name val="Calibri"/>
      <family val="2"/>
      <scheme val="minor"/>
    </font>
    <font>
      <b/>
      <sz val="8"/>
      <name val="Calibri"/>
      <family val="2"/>
      <scheme val="minor"/>
    </font>
    <font>
      <sz val="12"/>
      <name val="Arial"/>
      <family val="2"/>
    </font>
    <font>
      <sz val="6.5"/>
      <name val="Calibri"/>
      <family val="2"/>
      <scheme val="minor"/>
    </font>
    <font>
      <b/>
      <sz val="7.5"/>
      <name val="Calibri"/>
      <family val="2"/>
      <scheme val="minor"/>
    </font>
    <font>
      <sz val="7.5"/>
      <name val="Calibri"/>
      <family val="2"/>
      <scheme val="minor"/>
    </font>
    <font>
      <sz val="6.5"/>
      <color indexed="10"/>
      <name val="Calibri"/>
      <family val="2"/>
      <scheme val="minor"/>
    </font>
    <font>
      <b/>
      <sz val="7"/>
      <name val="Calibri"/>
      <family val="2"/>
      <scheme val="minor"/>
    </font>
    <font>
      <sz val="7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i/>
      <sz val="7"/>
      <name val="Calibri"/>
      <family val="2"/>
      <scheme val="minor"/>
    </font>
    <font>
      <sz val="10"/>
      <name val="Arial Narrow"/>
      <family val="2"/>
    </font>
    <font>
      <sz val="7"/>
      <color indexed="8"/>
      <name val="Calibri"/>
      <family val="2"/>
      <scheme val="minor"/>
    </font>
    <font>
      <i/>
      <sz val="7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  <font>
      <i/>
      <sz val="7"/>
      <color theme="1"/>
      <name val="Calibri"/>
      <family val="2"/>
      <scheme val="minor"/>
    </font>
    <font>
      <sz val="7"/>
      <color rgb="FF000000"/>
      <name val="Calibri"/>
      <family val="2"/>
      <scheme val="minor"/>
    </font>
    <font>
      <vertAlign val="superscript"/>
      <sz val="7"/>
      <color rgb="FF000000"/>
      <name val="Calibri"/>
      <family val="2"/>
      <scheme val="minor"/>
    </font>
    <font>
      <b/>
      <vertAlign val="superscript"/>
      <sz val="7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FFFFFF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16" fillId="0" borderId="0"/>
    <xf numFmtId="0" fontId="19" fillId="0" borderId="0" applyNumberFormat="0" applyFill="0" applyBorder="0" applyAlignment="0" applyProtection="0"/>
  </cellStyleXfs>
  <cellXfs count="257">
    <xf numFmtId="0" fontId="0" fillId="0" borderId="0" xfId="0"/>
    <xf numFmtId="0" fontId="5" fillId="0" borderId="2" xfId="3" applyFont="1" applyBorder="1" applyAlignment="1">
      <alignment horizontal="left" wrapText="1"/>
    </xf>
    <xf numFmtId="0" fontId="5" fillId="0" borderId="3" xfId="3" applyFont="1" applyBorder="1" applyAlignment="1">
      <alignment horizontal="left" wrapText="1"/>
    </xf>
    <xf numFmtId="0" fontId="5" fillId="0" borderId="4" xfId="3" applyFont="1" applyBorder="1" applyAlignment="1">
      <alignment horizontal="left" wrapText="1"/>
    </xf>
    <xf numFmtId="0" fontId="5" fillId="0" borderId="8" xfId="3" applyFont="1" applyBorder="1" applyAlignment="1">
      <alignment horizontal="center" wrapText="1"/>
    </xf>
    <xf numFmtId="0" fontId="2" fillId="0" borderId="0" xfId="0" applyFont="1"/>
    <xf numFmtId="0" fontId="8" fillId="0" borderId="14" xfId="6" applyFont="1" applyBorder="1"/>
    <xf numFmtId="165" fontId="8" fillId="0" borderId="6" xfId="7" applyNumberFormat="1" applyFont="1" applyBorder="1" applyAlignment="1">
      <alignment horizontal="centerContinuous"/>
    </xf>
    <xf numFmtId="165" fontId="8" fillId="0" borderId="6" xfId="7" applyNumberFormat="1" applyFont="1" applyBorder="1" applyAlignment="1">
      <alignment horizontal="centerContinuous" wrapText="1"/>
    </xf>
    <xf numFmtId="165" fontId="8" fillId="0" borderId="7" xfId="7" applyNumberFormat="1" applyFont="1" applyBorder="1" applyAlignment="1">
      <alignment horizontal="centerContinuous"/>
    </xf>
    <xf numFmtId="165" fontId="8" fillId="0" borderId="8" xfId="7" applyNumberFormat="1" applyFont="1" applyBorder="1" applyAlignment="1">
      <alignment horizontal="right" wrapText="1"/>
    </xf>
    <xf numFmtId="166" fontId="8" fillId="3" borderId="8" xfId="1" applyNumberFormat="1" applyFont="1" applyFill="1" applyBorder="1" applyAlignment="1">
      <alignment horizontal="right" wrapText="1"/>
    </xf>
    <xf numFmtId="165" fontId="8" fillId="0" borderId="5" xfId="7" applyNumberFormat="1" applyFont="1" applyBorder="1" applyAlignment="1">
      <alignment horizontal="centerContinuous" wrapText="1"/>
    </xf>
    <xf numFmtId="165" fontId="9" fillId="0" borderId="6" xfId="7" applyNumberFormat="1" applyFont="1" applyBorder="1" applyAlignment="1">
      <alignment horizontal="centerContinuous" wrapText="1"/>
    </xf>
    <xf numFmtId="165" fontId="9" fillId="0" borderId="7" xfId="7" applyNumberFormat="1" applyFont="1" applyBorder="1" applyAlignment="1">
      <alignment horizontal="centerContinuous" wrapText="1"/>
    </xf>
    <xf numFmtId="166" fontId="8" fillId="3" borderId="5" xfId="1" applyNumberFormat="1" applyFont="1" applyFill="1" applyBorder="1" applyAlignment="1">
      <alignment horizontal="right" wrapText="1"/>
    </xf>
    <xf numFmtId="0" fontId="9" fillId="0" borderId="15" xfId="6" applyFont="1" applyBorder="1" applyAlignment="1">
      <alignment horizontal="left" vertical="top"/>
    </xf>
    <xf numFmtId="0" fontId="8" fillId="0" borderId="16" xfId="7" quotePrefix="1" applyFont="1" applyBorder="1" applyAlignment="1">
      <alignment horizontal="right" vertical="top"/>
    </xf>
    <xf numFmtId="0" fontId="8" fillId="0" borderId="11" xfId="7" quotePrefix="1" applyFont="1" applyBorder="1" applyAlignment="1">
      <alignment horizontal="right" vertical="top"/>
    </xf>
    <xf numFmtId="167" fontId="9" fillId="0" borderId="0" xfId="7" applyNumberFormat="1" applyFont="1" applyAlignment="1">
      <alignment horizontal="left" vertical="top"/>
    </xf>
    <xf numFmtId="168" fontId="9" fillId="0" borderId="0" xfId="7" applyNumberFormat="1" applyFont="1" applyAlignment="1">
      <alignment horizontal="right" vertical="top"/>
    </xf>
    <xf numFmtId="168" fontId="9" fillId="0" borderId="17" xfId="7" applyNumberFormat="1" applyFont="1" applyBorder="1" applyAlignment="1">
      <alignment horizontal="right" vertical="top"/>
    </xf>
    <xf numFmtId="169" fontId="9" fillId="3" borderId="17" xfId="7" applyNumberFormat="1" applyFont="1" applyFill="1" applyBorder="1" applyAlignment="1">
      <alignment horizontal="right" vertical="top"/>
    </xf>
    <xf numFmtId="169" fontId="9" fillId="3" borderId="18" xfId="7" applyNumberFormat="1" applyFont="1" applyFill="1" applyBorder="1" applyAlignment="1">
      <alignment horizontal="right" vertical="top"/>
    </xf>
    <xf numFmtId="169" fontId="9" fillId="3" borderId="19" xfId="7" applyNumberFormat="1" applyFont="1" applyFill="1" applyBorder="1" applyAlignment="1">
      <alignment horizontal="right" vertical="top"/>
    </xf>
    <xf numFmtId="0" fontId="8" fillId="0" borderId="20" xfId="6" applyFont="1" applyBorder="1" applyAlignment="1">
      <alignment horizontal="left" vertical="top"/>
    </xf>
    <xf numFmtId="168" fontId="8" fillId="0" borderId="20" xfId="6" applyNumberFormat="1" applyFont="1" applyBorder="1" applyAlignment="1">
      <alignment horizontal="right" vertical="top"/>
    </xf>
    <xf numFmtId="168" fontId="8" fillId="0" borderId="21" xfId="6" applyNumberFormat="1" applyFont="1" applyBorder="1" applyAlignment="1">
      <alignment horizontal="right" vertical="top"/>
    </xf>
    <xf numFmtId="169" fontId="8" fillId="4" borderId="20" xfId="6" applyNumberFormat="1" applyFont="1" applyFill="1" applyBorder="1" applyAlignment="1">
      <alignment horizontal="right" vertical="top"/>
    </xf>
    <xf numFmtId="169" fontId="8" fillId="4" borderId="21" xfId="6" applyNumberFormat="1" applyFont="1" applyFill="1" applyBorder="1" applyAlignment="1">
      <alignment horizontal="right" vertical="top"/>
    </xf>
    <xf numFmtId="169" fontId="8" fillId="3" borderId="21" xfId="6" applyNumberFormat="1" applyFont="1" applyFill="1" applyBorder="1" applyAlignment="1">
      <alignment horizontal="right" vertical="top"/>
    </xf>
    <xf numFmtId="169" fontId="8" fillId="3" borderId="22" xfId="6" applyNumberFormat="1" applyFont="1" applyFill="1" applyBorder="1" applyAlignment="1">
      <alignment horizontal="right" vertical="top"/>
    </xf>
    <xf numFmtId="0" fontId="7" fillId="0" borderId="0" xfId="6" applyFont="1"/>
    <xf numFmtId="168" fontId="10" fillId="0" borderId="0" xfId="6" applyNumberFormat="1" applyFont="1" applyAlignment="1">
      <alignment horizontal="right" vertical="top"/>
    </xf>
    <xf numFmtId="0" fontId="11" fillId="0" borderId="14" xfId="6" applyFont="1" applyBorder="1" applyAlignment="1">
      <alignment vertical="top" wrapText="1"/>
    </xf>
    <xf numFmtId="165" fontId="11" fillId="0" borderId="6" xfId="7" applyNumberFormat="1" applyFont="1" applyBorder="1" applyAlignment="1">
      <alignment horizontal="centerContinuous"/>
    </xf>
    <xf numFmtId="165" fontId="11" fillId="0" borderId="6" xfId="7" applyNumberFormat="1" applyFont="1" applyBorder="1" applyAlignment="1">
      <alignment horizontal="centerContinuous" wrapText="1"/>
    </xf>
    <xf numFmtId="165" fontId="11" fillId="0" borderId="7" xfId="7" applyNumberFormat="1" applyFont="1" applyBorder="1" applyAlignment="1">
      <alignment horizontal="centerContinuous"/>
    </xf>
    <xf numFmtId="165" fontId="11" fillId="0" borderId="8" xfId="7" applyNumberFormat="1" applyFont="1" applyBorder="1" applyAlignment="1">
      <alignment horizontal="right" wrapText="1"/>
    </xf>
    <xf numFmtId="166" fontId="11" fillId="3" borderId="8" xfId="1" applyNumberFormat="1" applyFont="1" applyFill="1" applyBorder="1" applyAlignment="1">
      <alignment horizontal="right" wrapText="1"/>
    </xf>
    <xf numFmtId="165" fontId="11" fillId="0" borderId="5" xfId="7" applyNumberFormat="1" applyFont="1" applyBorder="1" applyAlignment="1">
      <alignment horizontal="centerContinuous" wrapText="1"/>
    </xf>
    <xf numFmtId="165" fontId="12" fillId="0" borderId="6" xfId="7" applyNumberFormat="1" applyFont="1" applyBorder="1" applyAlignment="1">
      <alignment horizontal="centerContinuous" wrapText="1"/>
    </xf>
    <xf numFmtId="165" fontId="12" fillId="0" borderId="7" xfId="7" applyNumberFormat="1" applyFont="1" applyBorder="1" applyAlignment="1">
      <alignment horizontal="centerContinuous" wrapText="1"/>
    </xf>
    <xf numFmtId="166" fontId="11" fillId="3" borderId="5" xfId="1" applyNumberFormat="1" applyFont="1" applyFill="1" applyBorder="1" applyAlignment="1">
      <alignment horizontal="right" wrapText="1"/>
    </xf>
    <xf numFmtId="0" fontId="12" fillId="0" borderId="15" xfId="6" applyFont="1" applyBorder="1" applyAlignment="1">
      <alignment horizontal="left" vertical="center"/>
    </xf>
    <xf numFmtId="0" fontId="11" fillId="0" borderId="16" xfId="7" quotePrefix="1" applyFont="1" applyBorder="1" applyAlignment="1">
      <alignment horizontal="right" vertical="top"/>
    </xf>
    <xf numFmtId="0" fontId="11" fillId="0" borderId="11" xfId="7" quotePrefix="1" applyFont="1" applyBorder="1" applyAlignment="1">
      <alignment horizontal="right" vertical="top"/>
    </xf>
    <xf numFmtId="0" fontId="11" fillId="0" borderId="0" xfId="6" applyFont="1" applyAlignment="1">
      <alignment horizontal="left" vertical="top" wrapText="1"/>
    </xf>
    <xf numFmtId="168" fontId="11" fillId="0" borderId="23" xfId="6" applyNumberFormat="1" applyFont="1" applyBorder="1" applyAlignment="1">
      <alignment horizontal="right" vertical="top" wrapText="1"/>
    </xf>
    <xf numFmtId="168" fontId="12" fillId="0" borderId="23" xfId="6" applyNumberFormat="1" applyFont="1" applyBorder="1" applyAlignment="1">
      <alignment horizontal="right" vertical="top"/>
    </xf>
    <xf numFmtId="168" fontId="12" fillId="0" borderId="24" xfId="6" applyNumberFormat="1" applyFont="1" applyBorder="1" applyAlignment="1">
      <alignment horizontal="right" vertical="top"/>
    </xf>
    <xf numFmtId="0" fontId="12" fillId="3" borderId="24" xfId="6" applyFont="1" applyFill="1" applyBorder="1"/>
    <xf numFmtId="170" fontId="12" fillId="0" borderId="23" xfId="7" applyNumberFormat="1" applyFont="1" applyBorder="1" applyAlignment="1">
      <alignment horizontal="right" vertical="top"/>
    </xf>
    <xf numFmtId="0" fontId="12" fillId="3" borderId="18" xfId="6" applyFont="1" applyFill="1" applyBorder="1"/>
    <xf numFmtId="168" fontId="11" fillId="0" borderId="0" xfId="7" applyNumberFormat="1" applyFont="1" applyAlignment="1">
      <alignment horizontal="right" vertical="top"/>
    </xf>
    <xf numFmtId="168" fontId="11" fillId="0" borderId="17" xfId="7" applyNumberFormat="1" applyFont="1" applyBorder="1" applyAlignment="1">
      <alignment horizontal="right" vertical="top"/>
    </xf>
    <xf numFmtId="169" fontId="11" fillId="5" borderId="17" xfId="7" applyNumberFormat="1" applyFont="1" applyFill="1" applyBorder="1" applyAlignment="1">
      <alignment horizontal="right" vertical="top"/>
    </xf>
    <xf numFmtId="169" fontId="11" fillId="5" borderId="19" xfId="7" applyNumberFormat="1" applyFont="1" applyFill="1" applyBorder="1" applyAlignment="1">
      <alignment horizontal="right" vertical="top"/>
    </xf>
    <xf numFmtId="0" fontId="12" fillId="0" borderId="0" xfId="6" applyFont="1" applyAlignment="1">
      <alignment horizontal="left" vertical="top" wrapText="1"/>
    </xf>
    <xf numFmtId="168" fontId="12" fillId="0" borderId="18" xfId="7" applyNumberFormat="1" applyFont="1" applyBorder="1" applyAlignment="1">
      <alignment horizontal="right" vertical="top"/>
    </xf>
    <xf numFmtId="168" fontId="12" fillId="0" borderId="23" xfId="7" applyNumberFormat="1" applyFont="1" applyBorder="1" applyAlignment="1">
      <alignment horizontal="right" vertical="top"/>
    </xf>
    <xf numFmtId="168" fontId="12" fillId="0" borderId="25" xfId="7" applyNumberFormat="1" applyFont="1" applyBorder="1" applyAlignment="1">
      <alignment horizontal="right" vertical="top"/>
    </xf>
    <xf numFmtId="169" fontId="12" fillId="5" borderId="24" xfId="7" applyNumberFormat="1" applyFont="1" applyFill="1" applyBorder="1" applyAlignment="1">
      <alignment horizontal="right" vertical="top"/>
    </xf>
    <xf numFmtId="168" fontId="12" fillId="0" borderId="19" xfId="7" applyNumberFormat="1" applyFont="1" applyBorder="1" applyAlignment="1">
      <alignment horizontal="right" vertical="top"/>
    </xf>
    <xf numFmtId="168" fontId="12" fillId="0" borderId="0" xfId="7" applyNumberFormat="1" applyFont="1" applyAlignment="1">
      <alignment horizontal="right" vertical="top"/>
    </xf>
    <xf numFmtId="168" fontId="12" fillId="0" borderId="26" xfId="7" applyNumberFormat="1" applyFont="1" applyBorder="1" applyAlignment="1">
      <alignment horizontal="right" vertical="top"/>
    </xf>
    <xf numFmtId="169" fontId="12" fillId="5" borderId="17" xfId="7" applyNumberFormat="1" applyFont="1" applyFill="1" applyBorder="1" applyAlignment="1">
      <alignment horizontal="right" vertical="top"/>
    </xf>
    <xf numFmtId="168" fontId="12" fillId="0" borderId="27" xfId="7" applyNumberFormat="1" applyFont="1" applyBorder="1" applyAlignment="1">
      <alignment horizontal="right" vertical="top"/>
    </xf>
    <xf numFmtId="168" fontId="12" fillId="0" borderId="15" xfId="7" applyNumberFormat="1" applyFont="1" applyBorder="1" applyAlignment="1">
      <alignment horizontal="right" vertical="top"/>
    </xf>
    <xf numFmtId="168" fontId="12" fillId="0" borderId="9" xfId="7" applyNumberFormat="1" applyFont="1" applyBorder="1" applyAlignment="1">
      <alignment horizontal="right" vertical="top"/>
    </xf>
    <xf numFmtId="169" fontId="12" fillId="5" borderId="10" xfId="7" applyNumberFormat="1" applyFont="1" applyFill="1" applyBorder="1" applyAlignment="1">
      <alignment horizontal="right" vertical="top"/>
    </xf>
    <xf numFmtId="0" fontId="11" fillId="0" borderId="15" xfId="6" applyFont="1" applyBorder="1" applyAlignment="1">
      <alignment horizontal="left" vertical="top" wrapText="1"/>
    </xf>
    <xf numFmtId="168" fontId="11" fillId="0" borderId="10" xfId="7" applyNumberFormat="1" applyFont="1" applyBorder="1" applyAlignment="1">
      <alignment horizontal="right" vertical="top"/>
    </xf>
    <xf numFmtId="169" fontId="11" fillId="5" borderId="10" xfId="6" applyNumberFormat="1" applyFont="1" applyFill="1" applyBorder="1" applyAlignment="1">
      <alignment horizontal="right" vertical="top"/>
    </xf>
    <xf numFmtId="169" fontId="11" fillId="5" borderId="27" xfId="6" applyNumberFormat="1" applyFont="1" applyFill="1" applyBorder="1" applyAlignment="1">
      <alignment horizontal="right" vertical="top"/>
    </xf>
    <xf numFmtId="0" fontId="11" fillId="0" borderId="20" xfId="6" applyFont="1" applyBorder="1" applyAlignment="1">
      <alignment horizontal="left" vertical="top" wrapText="1"/>
    </xf>
    <xf numFmtId="168" fontId="11" fillId="0" borderId="23" xfId="7" applyNumberFormat="1" applyFont="1" applyBorder="1" applyAlignment="1">
      <alignment horizontal="right" vertical="top"/>
    </xf>
    <xf numFmtId="168" fontId="11" fillId="0" borderId="25" xfId="7" applyNumberFormat="1" applyFont="1" applyBorder="1" applyAlignment="1">
      <alignment horizontal="right" vertical="top"/>
    </xf>
    <xf numFmtId="169" fontId="11" fillId="5" borderId="24" xfId="6" applyNumberFormat="1" applyFont="1" applyFill="1" applyBorder="1" applyAlignment="1">
      <alignment horizontal="right" vertical="top"/>
    </xf>
    <xf numFmtId="169" fontId="11" fillId="5" borderId="18" xfId="6" applyNumberFormat="1" applyFont="1" applyFill="1" applyBorder="1" applyAlignment="1">
      <alignment horizontal="right" vertical="top"/>
    </xf>
    <xf numFmtId="168" fontId="12" fillId="0" borderId="14" xfId="7" applyNumberFormat="1" applyFont="1" applyBorder="1" applyAlignment="1">
      <alignment horizontal="right" vertical="top"/>
    </xf>
    <xf numFmtId="168" fontId="12" fillId="0" borderId="3" xfId="7" applyNumberFormat="1" applyFont="1" applyBorder="1" applyAlignment="1">
      <alignment horizontal="right" vertical="top"/>
    </xf>
    <xf numFmtId="169" fontId="12" fillId="5" borderId="3" xfId="6" applyNumberFormat="1" applyFont="1" applyFill="1" applyBorder="1" applyAlignment="1">
      <alignment horizontal="right" vertical="top"/>
    </xf>
    <xf numFmtId="169" fontId="12" fillId="5" borderId="4" xfId="6" applyNumberFormat="1" applyFont="1" applyFill="1" applyBorder="1" applyAlignment="1">
      <alignment horizontal="right" vertical="top"/>
    </xf>
    <xf numFmtId="169" fontId="11" fillId="5" borderId="17" xfId="6" applyNumberFormat="1" applyFont="1" applyFill="1" applyBorder="1" applyAlignment="1">
      <alignment horizontal="right" vertical="top"/>
    </xf>
    <xf numFmtId="169" fontId="11" fillId="5" borderId="19" xfId="6" applyNumberFormat="1" applyFont="1" applyFill="1" applyBorder="1" applyAlignment="1">
      <alignment horizontal="right" vertical="top"/>
    </xf>
    <xf numFmtId="168" fontId="11" fillId="0" borderId="20" xfId="7" applyNumberFormat="1" applyFont="1" applyBorder="1" applyAlignment="1">
      <alignment horizontal="right" vertical="top"/>
    </xf>
    <xf numFmtId="168" fontId="11" fillId="0" borderId="28" xfId="7" applyNumberFormat="1" applyFont="1" applyBorder="1" applyAlignment="1">
      <alignment horizontal="right" vertical="top"/>
    </xf>
    <xf numFmtId="0" fontId="11" fillId="0" borderId="6" xfId="6" applyFont="1" applyBorder="1" applyAlignment="1">
      <alignment horizontal="left" vertical="top" wrapText="1"/>
    </xf>
    <xf numFmtId="168" fontId="11" fillId="0" borderId="6" xfId="7" applyNumberFormat="1" applyFont="1" applyBorder="1" applyAlignment="1">
      <alignment horizontal="right" vertical="top"/>
    </xf>
    <xf numFmtId="168" fontId="11" fillId="0" borderId="7" xfId="7" applyNumberFormat="1" applyFont="1" applyBorder="1" applyAlignment="1">
      <alignment horizontal="right" vertical="top"/>
    </xf>
    <xf numFmtId="169" fontId="11" fillId="5" borderId="8" xfId="7" applyNumberFormat="1" applyFont="1" applyFill="1" applyBorder="1" applyAlignment="1">
      <alignment horizontal="right" vertical="top"/>
    </xf>
    <xf numFmtId="169" fontId="11" fillId="5" borderId="5" xfId="7" applyNumberFormat="1" applyFont="1" applyFill="1" applyBorder="1" applyAlignment="1">
      <alignment horizontal="right" vertical="top"/>
    </xf>
    <xf numFmtId="169" fontId="11" fillId="5" borderId="23" xfId="7" applyNumberFormat="1" applyFont="1" applyFill="1" applyBorder="1" applyAlignment="1">
      <alignment horizontal="right" vertical="top"/>
    </xf>
    <xf numFmtId="169" fontId="11" fillId="5" borderId="0" xfId="7" applyNumberFormat="1" applyFont="1" applyFill="1" applyAlignment="1">
      <alignment horizontal="right" vertical="top"/>
    </xf>
    <xf numFmtId="0" fontId="11" fillId="0" borderId="1" xfId="6" applyFont="1" applyBorder="1" applyAlignment="1">
      <alignment horizontal="left" vertical="top" wrapText="1"/>
    </xf>
    <xf numFmtId="168" fontId="12" fillId="0" borderId="1" xfId="7" applyNumberFormat="1" applyFont="1" applyBorder="1" applyAlignment="1">
      <alignment horizontal="right" vertical="top"/>
    </xf>
    <xf numFmtId="169" fontId="11" fillId="5" borderId="1" xfId="7" applyNumberFormat="1" applyFont="1" applyFill="1" applyBorder="1" applyAlignment="1">
      <alignment horizontal="right" vertical="top"/>
    </xf>
    <xf numFmtId="0" fontId="11" fillId="0" borderId="14" xfId="6" applyFont="1" applyBorder="1" applyAlignment="1">
      <alignment horizontal="left" vertical="top" wrapText="1"/>
    </xf>
    <xf numFmtId="168" fontId="11" fillId="0" borderId="14" xfId="7" applyNumberFormat="1" applyFont="1" applyBorder="1" applyAlignment="1">
      <alignment horizontal="right" vertical="top"/>
    </xf>
    <xf numFmtId="168" fontId="11" fillId="0" borderId="3" xfId="7" applyNumberFormat="1" applyFont="1" applyBorder="1" applyAlignment="1">
      <alignment horizontal="right" vertical="top"/>
    </xf>
    <xf numFmtId="169" fontId="11" fillId="5" borderId="3" xfId="7" applyNumberFormat="1" applyFont="1" applyFill="1" applyBorder="1" applyAlignment="1">
      <alignment horizontal="right" vertical="top"/>
    </xf>
    <xf numFmtId="168" fontId="11" fillId="0" borderId="2" xfId="7" applyNumberFormat="1" applyFont="1" applyBorder="1" applyAlignment="1">
      <alignment horizontal="right" vertical="top"/>
    </xf>
    <xf numFmtId="169" fontId="11" fillId="5" borderId="4" xfId="7" applyNumberFormat="1" applyFont="1" applyFill="1" applyBorder="1" applyAlignment="1">
      <alignment horizontal="right" vertical="top"/>
    </xf>
    <xf numFmtId="0" fontId="13" fillId="4" borderId="0" xfId="0" applyFont="1" applyFill="1" applyAlignment="1">
      <alignment horizontal="left" vertical="top" wrapText="1"/>
    </xf>
    <xf numFmtId="168" fontId="12" fillId="0" borderId="17" xfId="7" applyNumberFormat="1" applyFont="1" applyBorder="1" applyAlignment="1">
      <alignment horizontal="right" vertical="top"/>
    </xf>
    <xf numFmtId="0" fontId="14" fillId="4" borderId="0" xfId="0" applyFont="1" applyFill="1" applyAlignment="1">
      <alignment horizontal="left" vertical="top" wrapText="1"/>
    </xf>
    <xf numFmtId="168" fontId="12" fillId="0" borderId="24" xfId="7" applyNumberFormat="1" applyFont="1" applyBorder="1" applyAlignment="1">
      <alignment horizontal="right" vertical="top"/>
    </xf>
    <xf numFmtId="168" fontId="12" fillId="0" borderId="10" xfId="7" applyNumberFormat="1" applyFont="1" applyBorder="1" applyAlignment="1">
      <alignment horizontal="right" vertical="top"/>
    </xf>
    <xf numFmtId="1" fontId="13" fillId="0" borderId="20" xfId="7" applyNumberFormat="1" applyFont="1" applyBorder="1" applyAlignment="1">
      <alignment horizontal="left" vertical="top" wrapText="1"/>
    </xf>
    <xf numFmtId="168" fontId="11" fillId="0" borderId="21" xfId="7" applyNumberFormat="1" applyFont="1" applyBorder="1" applyAlignment="1">
      <alignment horizontal="right" vertical="top"/>
    </xf>
    <xf numFmtId="169" fontId="11" fillId="5" borderId="21" xfId="7" applyNumberFormat="1" applyFont="1" applyFill="1" applyBorder="1" applyAlignment="1">
      <alignment horizontal="right" vertical="top"/>
    </xf>
    <xf numFmtId="169" fontId="11" fillId="5" borderId="22" xfId="7" applyNumberFormat="1" applyFont="1" applyFill="1" applyBorder="1" applyAlignment="1">
      <alignment horizontal="right" vertical="top"/>
    </xf>
    <xf numFmtId="1" fontId="13" fillId="0" borderId="0" xfId="7" applyNumberFormat="1" applyFont="1" applyAlignment="1">
      <alignment horizontal="left" vertical="top" wrapText="1"/>
    </xf>
    <xf numFmtId="168" fontId="11" fillId="0" borderId="26" xfId="7" applyNumberFormat="1" applyFont="1" applyBorder="1" applyAlignment="1">
      <alignment horizontal="right" vertical="top"/>
    </xf>
    <xf numFmtId="0" fontId="14" fillId="0" borderId="0" xfId="0" applyFont="1" applyAlignment="1">
      <alignment horizontal="left" vertical="top" wrapText="1"/>
    </xf>
    <xf numFmtId="0" fontId="14" fillId="4" borderId="15" xfId="0" applyFont="1" applyFill="1" applyBorder="1" applyAlignment="1">
      <alignment horizontal="left" vertical="top" wrapText="1"/>
    </xf>
    <xf numFmtId="0" fontId="13" fillId="4" borderId="20" xfId="0" applyFont="1" applyFill="1" applyBorder="1" applyAlignment="1">
      <alignment horizontal="left" vertical="top" wrapText="1"/>
    </xf>
    <xf numFmtId="168" fontId="11" fillId="0" borderId="1" xfId="7" applyNumberFormat="1" applyFont="1" applyBorder="1" applyAlignment="1">
      <alignment horizontal="right" vertical="top"/>
    </xf>
    <xf numFmtId="168" fontId="11" fillId="0" borderId="29" xfId="7" applyNumberFormat="1" applyFont="1" applyBorder="1" applyAlignment="1">
      <alignment horizontal="right" vertical="top"/>
    </xf>
    <xf numFmtId="169" fontId="11" fillId="3" borderId="29" xfId="7" applyNumberFormat="1" applyFont="1" applyFill="1" applyBorder="1" applyAlignment="1">
      <alignment horizontal="right" vertical="top"/>
    </xf>
    <xf numFmtId="168" fontId="11" fillId="0" borderId="30" xfId="7" applyNumberFormat="1" applyFont="1" applyBorder="1" applyAlignment="1">
      <alignment horizontal="right" vertical="top"/>
    </xf>
    <xf numFmtId="169" fontId="11" fillId="3" borderId="31" xfId="7" applyNumberFormat="1" applyFont="1" applyFill="1" applyBorder="1" applyAlignment="1">
      <alignment horizontal="right" vertical="top"/>
    </xf>
    <xf numFmtId="168" fontId="11" fillId="3" borderId="14" xfId="7" applyNumberFormat="1" applyFont="1" applyFill="1" applyBorder="1" applyAlignment="1">
      <alignment horizontal="right" vertical="top"/>
    </xf>
    <xf numFmtId="49" fontId="11" fillId="3" borderId="0" xfId="6" applyNumberFormat="1" applyFont="1" applyFill="1"/>
    <xf numFmtId="0" fontId="12" fillId="0" borderId="14" xfId="6" applyFont="1" applyBorder="1" applyAlignment="1">
      <alignment horizontal="left" vertical="top" wrapText="1"/>
    </xf>
    <xf numFmtId="169" fontId="12" fillId="5" borderId="3" xfId="7" applyNumberFormat="1" applyFont="1" applyFill="1" applyBorder="1" applyAlignment="1">
      <alignment horizontal="right" vertical="top"/>
    </xf>
    <xf numFmtId="169" fontId="12" fillId="5" borderId="4" xfId="7" applyNumberFormat="1" applyFont="1" applyFill="1" applyBorder="1" applyAlignment="1">
      <alignment horizontal="right" vertical="top"/>
    </xf>
    <xf numFmtId="0" fontId="15" fillId="0" borderId="0" xfId="6" applyFont="1" applyAlignment="1">
      <alignment horizontal="left" vertical="top" wrapText="1"/>
    </xf>
    <xf numFmtId="169" fontId="12" fillId="5" borderId="19" xfId="7" applyNumberFormat="1" applyFont="1" applyFill="1" applyBorder="1" applyAlignment="1">
      <alignment horizontal="right" vertical="top"/>
    </xf>
    <xf numFmtId="168" fontId="15" fillId="0" borderId="12" xfId="7" applyNumberFormat="1" applyFont="1" applyBorder="1" applyAlignment="1">
      <alignment horizontal="right" vertical="top"/>
    </xf>
    <xf numFmtId="168" fontId="15" fillId="0" borderId="16" xfId="7" applyNumberFormat="1" applyFont="1" applyBorder="1" applyAlignment="1">
      <alignment horizontal="right" vertical="top"/>
    </xf>
    <xf numFmtId="168" fontId="15" fillId="0" borderId="11" xfId="7" applyNumberFormat="1" applyFont="1" applyBorder="1" applyAlignment="1">
      <alignment horizontal="right" vertical="top"/>
    </xf>
    <xf numFmtId="169" fontId="15" fillId="5" borderId="11" xfId="7" applyNumberFormat="1" applyFont="1" applyFill="1" applyBorder="1" applyAlignment="1">
      <alignment horizontal="right" vertical="top"/>
    </xf>
    <xf numFmtId="0" fontId="12" fillId="4" borderId="0" xfId="6" applyFont="1" applyFill="1" applyAlignment="1">
      <alignment horizontal="left" vertical="top" wrapText="1"/>
    </xf>
    <xf numFmtId="0" fontId="12" fillId="6" borderId="0" xfId="8" applyFont="1" applyFill="1" applyAlignment="1">
      <alignment horizontal="left" vertical="top" wrapText="1"/>
    </xf>
    <xf numFmtId="0" fontId="11" fillId="0" borderId="0" xfId="6" applyFont="1" applyAlignment="1">
      <alignment horizontal="left" vertical="top"/>
    </xf>
    <xf numFmtId="168" fontId="11" fillId="0" borderId="0" xfId="6" applyNumberFormat="1" applyFont="1" applyAlignment="1">
      <alignment horizontal="left" vertical="top"/>
    </xf>
    <xf numFmtId="168" fontId="11" fillId="0" borderId="0" xfId="6" applyNumberFormat="1" applyFont="1" applyAlignment="1">
      <alignment horizontal="right" vertical="top"/>
    </xf>
    <xf numFmtId="168" fontId="14" fillId="4" borderId="0" xfId="4" applyNumberFormat="1" applyFont="1" applyFill="1" applyAlignment="1">
      <alignment horizontal="right" vertical="top"/>
    </xf>
    <xf numFmtId="0" fontId="11" fillId="0" borderId="0" xfId="6" applyFont="1"/>
    <xf numFmtId="0" fontId="12" fillId="0" borderId="0" xfId="6" applyFont="1"/>
    <xf numFmtId="0" fontId="12" fillId="0" borderId="0" xfId="6" applyFont="1" applyAlignment="1">
      <alignment horizontal="right" vertical="top"/>
    </xf>
    <xf numFmtId="0" fontId="11" fillId="0" borderId="0" xfId="6" applyFont="1" applyAlignment="1">
      <alignment vertical="top"/>
    </xf>
    <xf numFmtId="168" fontId="11" fillId="0" borderId="0" xfId="7" applyNumberFormat="1" applyFont="1" applyAlignment="1">
      <alignment horizontal="right"/>
    </xf>
    <xf numFmtId="168" fontId="11" fillId="0" borderId="0" xfId="6" applyNumberFormat="1" applyFont="1" applyAlignment="1">
      <alignment horizontal="center"/>
    </xf>
    <xf numFmtId="170" fontId="11" fillId="0" borderId="0" xfId="7" applyNumberFormat="1" applyFont="1" applyAlignment="1">
      <alignment horizontal="right" vertical="top"/>
    </xf>
    <xf numFmtId="165" fontId="11" fillId="0" borderId="14" xfId="7" applyNumberFormat="1" applyFont="1" applyBorder="1" applyAlignment="1">
      <alignment vertical="top"/>
    </xf>
    <xf numFmtId="1" fontId="11" fillId="0" borderId="5" xfId="7" quotePrefix="1" applyNumberFormat="1" applyFont="1" applyBorder="1" applyAlignment="1">
      <alignment vertical="top"/>
    </xf>
    <xf numFmtId="1" fontId="11" fillId="0" borderId="7" xfId="7" applyNumberFormat="1" applyFont="1" applyBorder="1" applyAlignment="1">
      <alignment vertical="top"/>
    </xf>
    <xf numFmtId="165" fontId="11" fillId="0" borderId="0" xfId="7" applyNumberFormat="1" applyFont="1" applyAlignment="1">
      <alignment vertical="top"/>
    </xf>
    <xf numFmtId="0" fontId="11" fillId="0" borderId="25" xfId="9" applyFont="1" applyBorder="1" applyAlignment="1">
      <alignment horizontal="right" vertical="top" wrapText="1"/>
    </xf>
    <xf numFmtId="165" fontId="11" fillId="0" borderId="24" xfId="7" applyNumberFormat="1" applyFont="1" applyBorder="1" applyAlignment="1">
      <alignment horizontal="right" vertical="top" wrapText="1"/>
    </xf>
    <xf numFmtId="165" fontId="11" fillId="0" borderId="15" xfId="7" applyNumberFormat="1" applyFont="1" applyBorder="1" applyAlignment="1">
      <alignment horizontal="justify" vertical="top" wrapText="1"/>
    </xf>
    <xf numFmtId="0" fontId="11" fillId="0" borderId="9" xfId="9" applyFont="1" applyBorder="1" applyAlignment="1">
      <alignment horizontal="right" wrapText="1"/>
    </xf>
    <xf numFmtId="165" fontId="11" fillId="0" borderId="10" xfId="7" applyNumberFormat="1" applyFont="1" applyBorder="1" applyAlignment="1">
      <alignment wrapText="1"/>
    </xf>
    <xf numFmtId="171" fontId="11" fillId="3" borderId="18" xfId="7" quotePrefix="1" applyNumberFormat="1" applyFont="1" applyFill="1" applyBorder="1"/>
    <xf numFmtId="171" fontId="11" fillId="3" borderId="23" xfId="7" quotePrefix="1" applyNumberFormat="1" applyFont="1" applyFill="1" applyBorder="1"/>
    <xf numFmtId="1" fontId="11" fillId="0" borderId="23" xfId="7" applyNumberFormat="1" applyFont="1" applyBorder="1" applyAlignment="1">
      <alignment horizontal="left" vertical="top"/>
    </xf>
    <xf numFmtId="0" fontId="11" fillId="0" borderId="0" xfId="9" applyFont="1" applyAlignment="1">
      <alignment horizontal="right" vertical="top"/>
    </xf>
    <xf numFmtId="0" fontId="11" fillId="0" borderId="26" xfId="9" applyFont="1" applyBorder="1" applyAlignment="1">
      <alignment horizontal="right" vertical="top"/>
    </xf>
    <xf numFmtId="171" fontId="11" fillId="0" borderId="18" xfId="7" quotePrefix="1" applyNumberFormat="1" applyFont="1" applyBorder="1" applyAlignment="1">
      <alignment horizontal="right" wrapText="1"/>
    </xf>
    <xf numFmtId="171" fontId="11" fillId="0" borderId="23" xfId="7" quotePrefix="1" applyNumberFormat="1" applyFont="1" applyBorder="1" applyAlignment="1">
      <alignment horizontal="right" wrapText="1"/>
    </xf>
    <xf numFmtId="171" fontId="11" fillId="0" borderId="25" xfId="7" quotePrefix="1" applyNumberFormat="1" applyFont="1" applyBorder="1" applyAlignment="1">
      <alignment horizontal="right" wrapText="1"/>
    </xf>
    <xf numFmtId="165" fontId="12" fillId="5" borderId="19" xfId="7" applyNumberFormat="1" applyFont="1" applyFill="1" applyBorder="1"/>
    <xf numFmtId="165" fontId="12" fillId="5" borderId="0" xfId="7" applyNumberFormat="1" applyFont="1" applyFill="1"/>
    <xf numFmtId="49" fontId="11" fillId="0" borderId="23" xfId="7" applyNumberFormat="1" applyFont="1" applyBorder="1" applyAlignment="1">
      <alignment horizontal="left" vertical="center" wrapText="1"/>
    </xf>
    <xf numFmtId="171" fontId="11" fillId="0" borderId="25" xfId="7" applyNumberFormat="1" applyFont="1" applyBorder="1" applyAlignment="1">
      <alignment vertical="top" wrapText="1"/>
    </xf>
    <xf numFmtId="171" fontId="11" fillId="0" borderId="24" xfId="7" applyNumberFormat="1" applyFont="1" applyBorder="1" applyAlignment="1">
      <alignment vertical="top" wrapText="1"/>
    </xf>
    <xf numFmtId="171" fontId="11" fillId="0" borderId="18" xfId="7" applyNumberFormat="1" applyFont="1" applyBorder="1" applyAlignment="1">
      <alignment vertical="top" wrapText="1"/>
    </xf>
    <xf numFmtId="168" fontId="11" fillId="0" borderId="23" xfId="7" applyNumberFormat="1" applyFont="1" applyBorder="1" applyAlignment="1">
      <alignment vertical="top" wrapText="1"/>
    </xf>
    <xf numFmtId="168" fontId="11" fillId="0" borderId="25" xfId="7" applyNumberFormat="1" applyFont="1" applyBorder="1" applyAlignment="1">
      <alignment vertical="top" wrapText="1"/>
    </xf>
    <xf numFmtId="169" fontId="11" fillId="5" borderId="18" xfId="10" applyNumberFormat="1" applyFont="1" applyFill="1" applyBorder="1" applyAlignment="1" applyProtection="1">
      <alignment horizontal="right" vertical="top" wrapText="1"/>
    </xf>
    <xf numFmtId="0" fontId="17" fillId="0" borderId="0" xfId="11" applyFont="1" applyAlignment="1">
      <alignment horizontal="left" vertical="top"/>
    </xf>
    <xf numFmtId="171" fontId="12" fillId="0" borderId="24" xfId="7" applyNumberFormat="1" applyFont="1" applyBorder="1" applyAlignment="1">
      <alignment vertical="top" wrapText="1"/>
    </xf>
    <xf numFmtId="171" fontId="12" fillId="0" borderId="18" xfId="7" applyNumberFormat="1" applyFont="1" applyBorder="1" applyAlignment="1">
      <alignment vertical="top" wrapText="1"/>
    </xf>
    <xf numFmtId="168" fontId="12" fillId="0" borderId="23" xfId="7" applyNumberFormat="1" applyFont="1" applyBorder="1" applyAlignment="1">
      <alignment vertical="top" wrapText="1"/>
    </xf>
    <xf numFmtId="168" fontId="12" fillId="0" borderId="25" xfId="7" applyNumberFormat="1" applyFont="1" applyBorder="1" applyAlignment="1">
      <alignment vertical="top" wrapText="1"/>
    </xf>
    <xf numFmtId="171" fontId="12" fillId="0" borderId="23" xfId="7" applyNumberFormat="1" applyFont="1" applyBorder="1" applyAlignment="1">
      <alignment vertical="top" wrapText="1"/>
    </xf>
    <xf numFmtId="169" fontId="12" fillId="5" borderId="18" xfId="10" applyNumberFormat="1" applyFont="1" applyFill="1" applyBorder="1" applyAlignment="1" applyProtection="1">
      <alignment horizontal="right" vertical="top" wrapText="1"/>
    </xf>
    <xf numFmtId="169" fontId="12" fillId="5" borderId="24" xfId="10" applyNumberFormat="1" applyFont="1" applyFill="1" applyBorder="1" applyAlignment="1" applyProtection="1">
      <alignment horizontal="right" vertical="top" wrapText="1"/>
    </xf>
    <xf numFmtId="171" fontId="12" fillId="0" borderId="17" xfId="7" applyNumberFormat="1" applyFont="1" applyBorder="1" applyAlignment="1">
      <alignment vertical="top" wrapText="1"/>
    </xf>
    <xf numFmtId="171" fontId="12" fillId="0" borderId="19" xfId="7" applyNumberFormat="1" applyFont="1" applyBorder="1" applyAlignment="1">
      <alignment vertical="top" wrapText="1"/>
    </xf>
    <xf numFmtId="168" fontId="12" fillId="0" borderId="0" xfId="7" applyNumberFormat="1" applyFont="1" applyAlignment="1">
      <alignment vertical="top" wrapText="1"/>
    </xf>
    <xf numFmtId="168" fontId="12" fillId="0" borderId="26" xfId="7" applyNumberFormat="1" applyFont="1" applyBorder="1" applyAlignment="1">
      <alignment vertical="top" wrapText="1"/>
    </xf>
    <xf numFmtId="171" fontId="12" fillId="0" borderId="0" xfId="7" applyNumberFormat="1" applyFont="1" applyAlignment="1">
      <alignment vertical="top" wrapText="1"/>
    </xf>
    <xf numFmtId="169" fontId="12" fillId="5" borderId="19" xfId="10" applyNumberFormat="1" applyFont="1" applyFill="1" applyBorder="1" applyAlignment="1" applyProtection="1">
      <alignment horizontal="right" vertical="top" wrapText="1"/>
    </xf>
    <xf numFmtId="169" fontId="12" fillId="5" borderId="17" xfId="10" applyNumberFormat="1" applyFont="1" applyFill="1" applyBorder="1" applyAlignment="1" applyProtection="1">
      <alignment horizontal="right" vertical="top" wrapText="1"/>
    </xf>
    <xf numFmtId="0" fontId="17" fillId="0" borderId="1" xfId="11" applyFont="1" applyBorder="1" applyAlignment="1">
      <alignment horizontal="left" vertical="top"/>
    </xf>
    <xf numFmtId="171" fontId="12" fillId="0" borderId="29" xfId="7" applyNumberFormat="1" applyFont="1" applyBorder="1" applyAlignment="1">
      <alignment vertical="top" wrapText="1"/>
    </xf>
    <xf numFmtId="171" fontId="12" fillId="0" borderId="31" xfId="7" applyNumberFormat="1" applyFont="1" applyBorder="1" applyAlignment="1">
      <alignment vertical="top" wrapText="1"/>
    </xf>
    <xf numFmtId="168" fontId="12" fillId="0" borderId="1" xfId="7" applyNumberFormat="1" applyFont="1" applyBorder="1" applyAlignment="1">
      <alignment vertical="top" wrapText="1"/>
    </xf>
    <xf numFmtId="168" fontId="12" fillId="0" borderId="30" xfId="7" applyNumberFormat="1" applyFont="1" applyBorder="1" applyAlignment="1">
      <alignment vertical="top" wrapText="1"/>
    </xf>
    <xf numFmtId="171" fontId="12" fillId="0" borderId="1" xfId="7" applyNumberFormat="1" applyFont="1" applyBorder="1" applyAlignment="1">
      <alignment vertical="top" wrapText="1"/>
    </xf>
    <xf numFmtId="169" fontId="12" fillId="5" borderId="31" xfId="10" applyNumberFormat="1" applyFont="1" applyFill="1" applyBorder="1" applyAlignment="1" applyProtection="1">
      <alignment horizontal="right" vertical="top" wrapText="1"/>
    </xf>
    <xf numFmtId="169" fontId="12" fillId="5" borderId="29" xfId="10" applyNumberFormat="1" applyFont="1" applyFill="1" applyBorder="1" applyAlignment="1" applyProtection="1">
      <alignment horizontal="right" vertical="top" wrapText="1"/>
    </xf>
    <xf numFmtId="0" fontId="18" fillId="4" borderId="14" xfId="11" applyFont="1" applyFill="1" applyBorder="1" applyAlignment="1">
      <alignment horizontal="left" vertical="top"/>
    </xf>
    <xf numFmtId="171" fontId="12" fillId="4" borderId="0" xfId="7" applyNumberFormat="1" applyFont="1" applyFill="1" applyAlignment="1">
      <alignment vertical="top" wrapText="1"/>
    </xf>
    <xf numFmtId="168" fontId="12" fillId="4" borderId="0" xfId="7" applyNumberFormat="1" applyFont="1" applyFill="1" applyAlignment="1">
      <alignment vertical="top" wrapText="1"/>
    </xf>
    <xf numFmtId="169" fontId="12" fillId="4" borderId="0" xfId="10" applyNumberFormat="1" applyFont="1" applyFill="1" applyBorder="1" applyAlignment="1" applyProtection="1">
      <alignment horizontal="right" vertical="top" wrapText="1"/>
    </xf>
    <xf numFmtId="1" fontId="18" fillId="0" borderId="0" xfId="11" applyNumberFormat="1" applyFont="1" applyAlignment="1">
      <alignment vertical="top"/>
    </xf>
    <xf numFmtId="0" fontId="19" fillId="0" borderId="0" xfId="12"/>
    <xf numFmtId="0" fontId="20" fillId="0" borderId="0" xfId="0" applyFont="1" applyAlignment="1">
      <alignment horizontal="justify" vertical="center"/>
    </xf>
    <xf numFmtId="0" fontId="4" fillId="0" borderId="1" xfId="2" applyFont="1" applyBorder="1" applyAlignment="1">
      <alignment horizontal="left"/>
    </xf>
    <xf numFmtId="0" fontId="5" fillId="0" borderId="5" xfId="3" applyFont="1" applyBorder="1" applyAlignment="1">
      <alignment horizontal="center"/>
    </xf>
    <xf numFmtId="0" fontId="5" fillId="0" borderId="6" xfId="3" applyFont="1" applyBorder="1" applyAlignment="1">
      <alignment horizontal="center"/>
    </xf>
    <xf numFmtId="0" fontId="5" fillId="0" borderId="7" xfId="3" applyFont="1" applyBorder="1" applyAlignment="1">
      <alignment horizontal="center"/>
    </xf>
    <xf numFmtId="0" fontId="5" fillId="0" borderId="5" xfId="3" applyFont="1" applyBorder="1" applyAlignment="1">
      <alignment horizontal="center" wrapText="1"/>
    </xf>
    <xf numFmtId="0" fontId="5" fillId="0" borderId="6" xfId="3" applyFont="1" applyBorder="1" applyAlignment="1">
      <alignment horizontal="center" wrapText="1"/>
    </xf>
    <xf numFmtId="0" fontId="4" fillId="0" borderId="1" xfId="6" applyFont="1" applyBorder="1" applyAlignment="1">
      <alignment horizontal="left"/>
    </xf>
    <xf numFmtId="0" fontId="8" fillId="0" borderId="12" xfId="7" quotePrefix="1" applyFont="1" applyBorder="1" applyAlignment="1">
      <alignment horizontal="center" vertical="top"/>
    </xf>
    <xf numFmtId="0" fontId="8" fillId="0" borderId="13" xfId="7" quotePrefix="1" applyFont="1" applyBorder="1" applyAlignment="1">
      <alignment horizontal="center" vertical="top"/>
    </xf>
    <xf numFmtId="0" fontId="8" fillId="0" borderId="16" xfId="7" quotePrefix="1" applyFont="1" applyBorder="1" applyAlignment="1">
      <alignment horizontal="center" vertical="top"/>
    </xf>
    <xf numFmtId="0" fontId="11" fillId="0" borderId="12" xfId="7" quotePrefix="1" applyFont="1" applyBorder="1" applyAlignment="1">
      <alignment horizontal="center" vertical="top"/>
    </xf>
    <xf numFmtId="0" fontId="11" fillId="0" borderId="13" xfId="7" quotePrefix="1" applyFont="1" applyBorder="1" applyAlignment="1">
      <alignment horizontal="center" vertical="top"/>
    </xf>
    <xf numFmtId="0" fontId="11" fillId="0" borderId="16" xfId="7" quotePrefix="1" applyFont="1" applyBorder="1" applyAlignment="1">
      <alignment horizontal="center" vertical="top"/>
    </xf>
    <xf numFmtId="0" fontId="4" fillId="0" borderId="0" xfId="6" applyFont="1" applyAlignment="1">
      <alignment horizontal="left"/>
    </xf>
    <xf numFmtId="171" fontId="11" fillId="0" borderId="6" xfId="7" quotePrefix="1" applyNumberFormat="1" applyFont="1" applyBorder="1" applyAlignment="1">
      <alignment horizontal="center" vertical="center" wrapText="1"/>
    </xf>
    <xf numFmtId="171" fontId="11" fillId="0" borderId="7" xfId="7" quotePrefix="1" applyNumberFormat="1" applyFont="1" applyBorder="1" applyAlignment="1">
      <alignment horizontal="center" vertical="center" wrapText="1"/>
    </xf>
    <xf numFmtId="1" fontId="11" fillId="0" borderId="6" xfId="7" applyNumberFormat="1" applyFont="1" applyBorder="1" applyAlignment="1">
      <alignment horizontal="center" vertical="top"/>
    </xf>
    <xf numFmtId="165" fontId="11" fillId="3" borderId="3" xfId="7" quotePrefix="1" applyNumberFormat="1" applyFont="1" applyFill="1" applyBorder="1" applyAlignment="1">
      <alignment horizontal="right" wrapText="1"/>
    </xf>
    <xf numFmtId="165" fontId="11" fillId="3" borderId="10" xfId="7" quotePrefix="1" applyNumberFormat="1" applyFont="1" applyFill="1" applyBorder="1" applyAlignment="1">
      <alignment horizontal="right" wrapText="1"/>
    </xf>
    <xf numFmtId="165" fontId="11" fillId="5" borderId="4" xfId="7" applyNumberFormat="1" applyFont="1" applyFill="1" applyBorder="1" applyAlignment="1">
      <alignment horizontal="right" wrapText="1"/>
    </xf>
    <xf numFmtId="165" fontId="11" fillId="5" borderId="27" xfId="7" applyNumberFormat="1" applyFont="1" applyFill="1" applyBorder="1" applyAlignment="1">
      <alignment horizontal="right" wrapText="1"/>
    </xf>
    <xf numFmtId="165" fontId="11" fillId="0" borderId="12" xfId="7" applyNumberFormat="1" applyFont="1" applyBorder="1" applyAlignment="1">
      <alignment horizontal="center"/>
    </xf>
    <xf numFmtId="165" fontId="11" fillId="0" borderId="16" xfId="7" applyNumberFormat="1" applyFont="1" applyBorder="1" applyAlignment="1">
      <alignment horizontal="center"/>
    </xf>
    <xf numFmtId="165" fontId="11" fillId="0" borderId="13" xfId="7" applyNumberFormat="1" applyFont="1" applyBorder="1" applyAlignment="1">
      <alignment horizontal="center"/>
    </xf>
    <xf numFmtId="0" fontId="5" fillId="0" borderId="26" xfId="3" applyFont="1" applyBorder="1" applyAlignment="1">
      <alignment horizontal="left" wrapText="1"/>
    </xf>
    <xf numFmtId="0" fontId="5" fillId="0" borderId="17" xfId="3" applyFont="1" applyBorder="1" applyAlignment="1">
      <alignment horizontal="left" wrapText="1"/>
    </xf>
    <xf numFmtId="0" fontId="5" fillId="2" borderId="24" xfId="4" quotePrefix="1" applyFont="1" applyFill="1" applyBorder="1" applyAlignment="1">
      <alignment horizontal="right" vertical="top" wrapText="1"/>
    </xf>
    <xf numFmtId="0" fontId="5" fillId="2" borderId="18" xfId="4" quotePrefix="1" applyFont="1" applyFill="1" applyBorder="1" applyAlignment="1">
      <alignment horizontal="right" vertical="top" wrapText="1"/>
    </xf>
    <xf numFmtId="0" fontId="21" fillId="0" borderId="24" xfId="0" applyFont="1" applyBorder="1" applyAlignment="1">
      <alignment vertical="center" wrapText="1"/>
    </xf>
    <xf numFmtId="0" fontId="21" fillId="0" borderId="26" xfId="0" applyFont="1" applyBorder="1" applyAlignment="1">
      <alignment vertical="center" wrapText="1"/>
    </xf>
    <xf numFmtId="0" fontId="21" fillId="0" borderId="17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0" xfId="0" applyFont="1" applyBorder="1" applyAlignment="1">
      <alignment vertical="center" wrapText="1"/>
    </xf>
    <xf numFmtId="0" fontId="7" fillId="0" borderId="0" xfId="5" applyFont="1" applyBorder="1"/>
    <xf numFmtId="0" fontId="21" fillId="0" borderId="13" xfId="0" applyFont="1" applyBorder="1" applyAlignment="1">
      <alignment vertical="center" wrapText="1"/>
    </xf>
    <xf numFmtId="0" fontId="21" fillId="0" borderId="11" xfId="0" applyFont="1" applyBorder="1" applyAlignment="1">
      <alignment vertical="center" wrapText="1"/>
    </xf>
    <xf numFmtId="0" fontId="21" fillId="0" borderId="11" xfId="0" applyFont="1" applyBorder="1" applyAlignment="1">
      <alignment horizontal="right" vertical="center" wrapText="1"/>
    </xf>
    <xf numFmtId="0" fontId="21" fillId="0" borderId="12" xfId="0" applyFont="1" applyBorder="1" applyAlignment="1">
      <alignment horizontal="right" vertical="center" wrapText="1"/>
    </xf>
    <xf numFmtId="0" fontId="21" fillId="0" borderId="11" xfId="0" applyFont="1" applyBorder="1" applyAlignment="1">
      <alignment vertical="center" wrapText="1"/>
    </xf>
    <xf numFmtId="0" fontId="21" fillId="0" borderId="28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0" fontId="21" fillId="0" borderId="21" xfId="0" applyFont="1" applyBorder="1" applyAlignment="1">
      <alignment vertical="center" wrapText="1"/>
    </xf>
    <xf numFmtId="3" fontId="21" fillId="0" borderId="21" xfId="0" applyNumberFormat="1" applyFont="1" applyBorder="1" applyAlignment="1">
      <alignment horizontal="right" vertical="center" wrapText="1"/>
    </xf>
    <xf numFmtId="3" fontId="21" fillId="0" borderId="22" xfId="0" applyNumberFormat="1" applyFont="1" applyBorder="1" applyAlignment="1">
      <alignment horizontal="right" vertical="center" wrapText="1"/>
    </xf>
    <xf numFmtId="0" fontId="21" fillId="0" borderId="25" xfId="0" applyFont="1" applyBorder="1" applyAlignment="1">
      <alignment vertical="center" wrapText="1"/>
    </xf>
    <xf numFmtId="0" fontId="21" fillId="0" borderId="24" xfId="0" applyFont="1" applyBorder="1" applyAlignment="1">
      <alignment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17" xfId="0" applyFont="1" applyBorder="1" applyAlignment="1">
      <alignment horizontal="right" vertical="center" wrapText="1"/>
    </xf>
    <xf numFmtId="0" fontId="21" fillId="0" borderId="19" xfId="0" applyFont="1" applyBorder="1" applyAlignment="1">
      <alignment horizontal="right" vertical="center" wrapText="1"/>
    </xf>
    <xf numFmtId="0" fontId="21" fillId="0" borderId="24" xfId="0" applyFont="1" applyBorder="1" applyAlignment="1">
      <alignment horizontal="right" vertical="center" wrapText="1"/>
    </xf>
    <xf numFmtId="0" fontId="21" fillId="0" borderId="18" xfId="0" applyFont="1" applyBorder="1" applyAlignment="1">
      <alignment horizontal="right" vertical="center" wrapText="1"/>
    </xf>
    <xf numFmtId="0" fontId="21" fillId="0" borderId="10" xfId="0" applyFont="1" applyBorder="1" applyAlignment="1">
      <alignment horizontal="right" vertical="center" wrapText="1"/>
    </xf>
    <xf numFmtId="0" fontId="21" fillId="0" borderId="27" xfId="0" applyFont="1" applyBorder="1" applyAlignment="1">
      <alignment horizontal="right" vertical="center" wrapText="1"/>
    </xf>
  </cellXfs>
  <cellStyles count="13">
    <cellStyle name="Hyperlink" xfId="12" builtinId="8"/>
    <cellStyle name="Normal" xfId="0" builtinId="0"/>
    <cellStyle name="Normal 10" xfId="11" xr:uid="{F1305462-4FDD-4838-8DD1-DDC64BEA974C}"/>
    <cellStyle name="Normal 15" xfId="4" xr:uid="{8A03865D-8B27-4AE0-B32E-7B3A1ACF7CBF}"/>
    <cellStyle name="Normal 2 2 2" xfId="8" xr:uid="{2464BB2A-312A-45B0-A6EF-FE7C9F0533AF}"/>
    <cellStyle name="Normal_Book1 2" xfId="5" xr:uid="{B2C7E846-7FF4-461E-9809-4BCA50BE7F57}"/>
    <cellStyle name="Normal_DBSA_PE30.2009N 2 2" xfId="6" xr:uid="{7EBFA536-383F-4DED-A405-6C3817878B2E}"/>
    <cellStyle name="Normal_DBSA_PE30.2009N 3 2" xfId="2" xr:uid="{467ACBEF-9D2E-489E-AD4F-EEEDECB4F704}"/>
    <cellStyle name="Normal_Link to db 2 2" xfId="7" xr:uid="{40960B54-47D0-4FF6-82AD-95BA8C71EA65}"/>
    <cellStyle name="Normal_Link to db 3 2" xfId="3" xr:uid="{2808809B-BE62-4003-9584-8C9476365FF1}"/>
    <cellStyle name="Normal_Revenue Tables 2 2 2" xfId="9" xr:uid="{974EE851-F8B8-46E3-8850-5FB4C50F83E6}"/>
    <cellStyle name="Percent" xfId="1" builtinId="5"/>
    <cellStyle name="Percent 2 2 3" xfId="10" xr:uid="{23BA5F95-2065-4606-8837-E669279BBC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F8D59-1E18-4659-A11E-42DE8A1A6EEA}">
  <sheetPr codeName="Sheet2"/>
  <dimension ref="A1:B5"/>
  <sheetViews>
    <sheetView showGridLines="0" workbookViewId="0">
      <selection activeCell="A6" sqref="A6"/>
    </sheetView>
  </sheetViews>
  <sheetFormatPr defaultRowHeight="14.5" x14ac:dyDescent="0.35"/>
  <cols>
    <col min="1" max="1" width="50.6328125" customWidth="1"/>
    <col min="2" max="2" width="11.26953125" bestFit="1" customWidth="1"/>
  </cols>
  <sheetData>
    <row r="1" spans="1:2" x14ac:dyDescent="0.35">
      <c r="A1" s="5" t="s">
        <v>100</v>
      </c>
      <c r="B1" s="5" t="s">
        <v>101</v>
      </c>
    </row>
    <row r="2" spans="1:2" x14ac:dyDescent="0.35">
      <c r="A2" t="s">
        <v>102</v>
      </c>
      <c r="B2" s="201" t="s">
        <v>0</v>
      </c>
    </row>
    <row r="3" spans="1:2" x14ac:dyDescent="0.35">
      <c r="B3" s="201" t="s">
        <v>18</v>
      </c>
    </row>
    <row r="4" spans="1:2" x14ac:dyDescent="0.35">
      <c r="B4" s="201" t="s">
        <v>31</v>
      </c>
    </row>
    <row r="5" spans="1:2" x14ac:dyDescent="0.35">
      <c r="B5" s="201" t="s">
        <v>79</v>
      </c>
    </row>
  </sheetData>
  <hyperlinks>
    <hyperlink ref="B2" location="SA TOURPerfom!B2" display="SA TOURPerfom!B2" xr:uid="{606D3B96-E705-4D8C-B141-D338F40E7576}"/>
    <hyperlink ref="B3" location="SA TOURFinancial!B2" display="SA TOURFinancial!B2" xr:uid="{13EDA3E1-16CB-4FD8-9F1C-B4D8E53EC9CA}"/>
    <hyperlink ref="B4" location="SA TOURFinancial!B12" display="SA TOURFinancial!B12" xr:uid="{A65CE8BF-EE7F-43EC-94D5-7DA0F5E7D19F}"/>
    <hyperlink ref="B5" location="SA TOURPersonnel!B2" display="SA TOURPersonnel!B2" xr:uid="{1D8197E0-6D17-4F6A-B267-454CA333DE19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AC686A-0281-4BA6-91BB-F62F717361FE}">
  <dimension ref="B1:AB14"/>
  <sheetViews>
    <sheetView showGridLines="0" topLeftCell="A3" workbookViewId="0">
      <selection activeCell="N13" sqref="N13"/>
    </sheetView>
  </sheetViews>
  <sheetFormatPr defaultRowHeight="14.5" x14ac:dyDescent="0.35"/>
  <cols>
    <col min="1" max="1" width="2.6328125" customWidth="1"/>
    <col min="2" max="2" width="17.6328125" customWidth="1"/>
    <col min="3" max="3" width="20.36328125" customWidth="1"/>
    <col min="4" max="4" width="17.6328125" customWidth="1"/>
  </cols>
  <sheetData>
    <row r="1" spans="2:28" x14ac:dyDescent="0.35">
      <c r="B1" s="5" t="s">
        <v>17</v>
      </c>
      <c r="AB1">
        <f>SUMPRODUCT(LEN(B2)-LEN(SUBSTITUTE(B2,{1,2,3,4,5,6,7,8,9,0},"")))</f>
        <v>4</v>
      </c>
    </row>
    <row r="2" spans="2:28" x14ac:dyDescent="0.35">
      <c r="B2" s="203" t="s">
        <v>0</v>
      </c>
      <c r="C2" s="203"/>
      <c r="D2" s="203"/>
      <c r="E2" s="203"/>
      <c r="F2" s="203"/>
      <c r="G2" s="203"/>
      <c r="H2" s="203"/>
      <c r="I2" s="203"/>
      <c r="J2" s="203"/>
      <c r="K2" s="203"/>
    </row>
    <row r="3" spans="2:28" ht="22" x14ac:dyDescent="0.35">
      <c r="B3" s="1"/>
      <c r="C3" s="2"/>
      <c r="D3" s="3"/>
      <c r="E3" s="204" t="s">
        <v>1</v>
      </c>
      <c r="F3" s="205"/>
      <c r="G3" s="206"/>
      <c r="H3" s="4" t="s">
        <v>2</v>
      </c>
      <c r="I3" s="207" t="s">
        <v>3</v>
      </c>
      <c r="J3" s="208"/>
      <c r="K3" s="208"/>
    </row>
    <row r="4" spans="2:28" x14ac:dyDescent="0.35">
      <c r="B4" s="227" t="s">
        <v>4</v>
      </c>
      <c r="C4" s="228" t="s">
        <v>5</v>
      </c>
      <c r="D4" s="228" t="s">
        <v>112</v>
      </c>
      <c r="E4" s="229" t="s">
        <v>6</v>
      </c>
      <c r="F4" s="229" t="s">
        <v>7</v>
      </c>
      <c r="G4" s="229" t="s">
        <v>8</v>
      </c>
      <c r="H4" s="229" t="s">
        <v>9</v>
      </c>
      <c r="I4" s="229" t="s">
        <v>10</v>
      </c>
      <c r="J4" s="229" t="s">
        <v>11</v>
      </c>
      <c r="K4" s="230" t="s">
        <v>12</v>
      </c>
    </row>
    <row r="5" spans="2:28" ht="31.5" customHeight="1" x14ac:dyDescent="0.35">
      <c r="B5" s="247" t="s">
        <v>103</v>
      </c>
      <c r="C5" s="248" t="s">
        <v>13</v>
      </c>
      <c r="D5" s="231" t="s">
        <v>104</v>
      </c>
      <c r="E5" s="249">
        <v>39.9</v>
      </c>
      <c r="F5" s="249">
        <v>42.2</v>
      </c>
      <c r="G5" s="249">
        <v>71.8</v>
      </c>
      <c r="H5" s="249">
        <v>74.2</v>
      </c>
      <c r="I5" s="249">
        <v>76.2</v>
      </c>
      <c r="J5" s="249">
        <v>78.3</v>
      </c>
      <c r="K5" s="250">
        <v>79.8</v>
      </c>
    </row>
    <row r="6" spans="2:28" ht="33.5" customHeight="1" x14ac:dyDescent="0.35">
      <c r="B6" s="247" t="s">
        <v>113</v>
      </c>
      <c r="C6" s="231" t="s">
        <v>14</v>
      </c>
      <c r="D6" s="233"/>
      <c r="E6" s="253">
        <v>4</v>
      </c>
      <c r="F6" s="253">
        <v>3</v>
      </c>
      <c r="G6" s="253">
        <v>3</v>
      </c>
      <c r="H6" s="253">
        <v>3</v>
      </c>
      <c r="I6" s="253">
        <v>3</v>
      </c>
      <c r="J6" s="253">
        <v>3</v>
      </c>
      <c r="K6" s="254">
        <v>3</v>
      </c>
    </row>
    <row r="7" spans="2:28" ht="19" x14ac:dyDescent="0.35">
      <c r="B7" s="234" t="s">
        <v>114</v>
      </c>
      <c r="C7" s="235"/>
      <c r="D7" s="233"/>
      <c r="E7" s="255"/>
      <c r="F7" s="255"/>
      <c r="G7" s="255"/>
      <c r="H7" s="255"/>
      <c r="I7" s="255"/>
      <c r="J7" s="255"/>
      <c r="K7" s="256"/>
    </row>
    <row r="8" spans="2:28" x14ac:dyDescent="0.35">
      <c r="B8" s="232" t="s">
        <v>105</v>
      </c>
      <c r="C8" s="233" t="s">
        <v>14</v>
      </c>
      <c r="D8" s="233"/>
      <c r="E8" s="251">
        <v>1</v>
      </c>
      <c r="F8" s="251">
        <v>4</v>
      </c>
      <c r="G8" s="251">
        <v>4</v>
      </c>
      <c r="H8" s="251">
        <v>4</v>
      </c>
      <c r="I8" s="251">
        <v>4</v>
      </c>
      <c r="J8" s="251">
        <v>4</v>
      </c>
      <c r="K8" s="252">
        <v>4</v>
      </c>
    </row>
    <row r="9" spans="2:28" ht="19" x14ac:dyDescent="0.35">
      <c r="B9" s="232" t="s">
        <v>106</v>
      </c>
      <c r="C9" s="233"/>
      <c r="D9" s="233"/>
      <c r="E9" s="251"/>
      <c r="F9" s="251"/>
      <c r="G9" s="251"/>
      <c r="H9" s="251"/>
      <c r="I9" s="251"/>
      <c r="J9" s="251"/>
      <c r="K9" s="252"/>
    </row>
    <row r="10" spans="2:28" ht="28.5" x14ac:dyDescent="0.35">
      <c r="B10" s="237" t="s">
        <v>107</v>
      </c>
      <c r="C10" s="238" t="s">
        <v>14</v>
      </c>
      <c r="D10" s="233"/>
      <c r="E10" s="239" t="s">
        <v>115</v>
      </c>
      <c r="F10" s="239">
        <v>15</v>
      </c>
      <c r="G10" s="239">
        <v>11</v>
      </c>
      <c r="H10" s="239">
        <v>11</v>
      </c>
      <c r="I10" s="239">
        <v>11</v>
      </c>
      <c r="J10" s="239">
        <v>11</v>
      </c>
      <c r="K10" s="240">
        <v>11</v>
      </c>
    </row>
    <row r="11" spans="2:28" ht="19" x14ac:dyDescent="0.35">
      <c r="B11" s="237" t="s">
        <v>108</v>
      </c>
      <c r="C11" s="238" t="s">
        <v>14</v>
      </c>
      <c r="D11" s="238" t="s">
        <v>104</v>
      </c>
      <c r="E11" s="239" t="s">
        <v>115</v>
      </c>
      <c r="F11" s="239" t="s">
        <v>115</v>
      </c>
      <c r="G11" s="239">
        <v>336</v>
      </c>
      <c r="H11" s="239">
        <v>112</v>
      </c>
      <c r="I11" s="239">
        <v>122</v>
      </c>
      <c r="J11" s="239">
        <v>128</v>
      </c>
      <c r="K11" s="240">
        <v>132</v>
      </c>
    </row>
    <row r="12" spans="2:28" ht="28.5" x14ac:dyDescent="0.35">
      <c r="B12" s="237" t="s">
        <v>15</v>
      </c>
      <c r="C12" s="238" t="s">
        <v>28</v>
      </c>
      <c r="D12" s="241" t="s">
        <v>16</v>
      </c>
      <c r="E12" s="239">
        <v>81</v>
      </c>
      <c r="F12" s="239">
        <v>95</v>
      </c>
      <c r="G12" s="239">
        <v>93</v>
      </c>
      <c r="H12" s="239">
        <v>95</v>
      </c>
      <c r="I12" s="239">
        <v>105</v>
      </c>
      <c r="J12" s="239">
        <v>115</v>
      </c>
      <c r="K12" s="240">
        <v>125</v>
      </c>
    </row>
    <row r="13" spans="2:28" ht="19" x14ac:dyDescent="0.35">
      <c r="B13" s="242" t="s">
        <v>109</v>
      </c>
      <c r="C13" s="243" t="s">
        <v>29</v>
      </c>
      <c r="D13" s="244"/>
      <c r="E13" s="245">
        <v>3605</v>
      </c>
      <c r="F13" s="245">
        <v>4959</v>
      </c>
      <c r="G13" s="245">
        <v>4668</v>
      </c>
      <c r="H13" s="245">
        <v>5000</v>
      </c>
      <c r="I13" s="245">
        <v>4500</v>
      </c>
      <c r="J13" s="245">
        <v>4700</v>
      </c>
      <c r="K13" s="246">
        <v>5000</v>
      </c>
    </row>
    <row r="14" spans="2:28" x14ac:dyDescent="0.35">
      <c r="B14" s="202" t="s">
        <v>110</v>
      </c>
      <c r="C14" s="236"/>
      <c r="D14" s="236"/>
      <c r="E14" s="236"/>
      <c r="F14" s="236"/>
      <c r="G14" s="236"/>
      <c r="H14" s="236"/>
      <c r="I14" s="236"/>
      <c r="J14" s="236"/>
      <c r="K14" s="236"/>
    </row>
  </sheetData>
  <mergeCells count="21">
    <mergeCell ref="D12:D13"/>
    <mergeCell ref="G8:G9"/>
    <mergeCell ref="H8:H9"/>
    <mergeCell ref="I8:I9"/>
    <mergeCell ref="J8:J9"/>
    <mergeCell ref="K8:K9"/>
    <mergeCell ref="B2:K2"/>
    <mergeCell ref="E3:G3"/>
    <mergeCell ref="I3:K3"/>
    <mergeCell ref="D5:D10"/>
    <mergeCell ref="C6:C7"/>
    <mergeCell ref="E6:E7"/>
    <mergeCell ref="F6:F7"/>
    <mergeCell ref="G6:G7"/>
    <mergeCell ref="H6:H7"/>
    <mergeCell ref="I6:I7"/>
    <mergeCell ref="J6:J7"/>
    <mergeCell ref="K6:K7"/>
    <mergeCell ref="C8:C9"/>
    <mergeCell ref="E8:E9"/>
    <mergeCell ref="F8:F9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415F7-BA23-4DAE-8301-1A0FA375358D}">
  <dimension ref="B1:M69"/>
  <sheetViews>
    <sheetView showGridLines="0" workbookViewId="0">
      <selection activeCell="B1" sqref="B1"/>
    </sheetView>
  </sheetViews>
  <sheetFormatPr defaultRowHeight="14.5" x14ac:dyDescent="0.35"/>
  <cols>
    <col min="1" max="1" width="2.6328125" customWidth="1"/>
    <col min="2" max="2" width="20.6328125" customWidth="1"/>
  </cols>
  <sheetData>
    <row r="1" spans="2:13" x14ac:dyDescent="0.35">
      <c r="B1" s="5" t="s">
        <v>17</v>
      </c>
    </row>
    <row r="2" spans="2:13" x14ac:dyDescent="0.35">
      <c r="B2" s="209" t="s">
        <v>18</v>
      </c>
      <c r="C2" s="209"/>
      <c r="D2" s="209"/>
      <c r="E2" s="209"/>
      <c r="F2" s="209"/>
      <c r="G2" s="209"/>
      <c r="H2" s="209"/>
      <c r="I2" s="209"/>
      <c r="J2" s="209"/>
      <c r="K2" s="209"/>
      <c r="L2" s="209"/>
      <c r="M2" s="209"/>
    </row>
    <row r="3" spans="2:13" ht="51" x14ac:dyDescent="0.35">
      <c r="B3" s="6"/>
      <c r="C3" s="7"/>
      <c r="D3" s="8" t="s">
        <v>19</v>
      </c>
      <c r="E3" s="9"/>
      <c r="F3" s="10" t="s">
        <v>20</v>
      </c>
      <c r="G3" s="11" t="s">
        <v>21</v>
      </c>
      <c r="H3" s="11" t="s">
        <v>22</v>
      </c>
      <c r="I3" s="12" t="s">
        <v>23</v>
      </c>
      <c r="J3" s="13"/>
      <c r="K3" s="14"/>
      <c r="L3" s="11" t="s">
        <v>21</v>
      </c>
      <c r="M3" s="15" t="s">
        <v>22</v>
      </c>
    </row>
    <row r="4" spans="2:13" x14ac:dyDescent="0.35">
      <c r="B4" s="16" t="s">
        <v>24</v>
      </c>
      <c r="C4" s="17" t="s">
        <v>6</v>
      </c>
      <c r="D4" s="17" t="s">
        <v>7</v>
      </c>
      <c r="E4" s="17" t="s">
        <v>8</v>
      </c>
      <c r="F4" s="18" t="s">
        <v>9</v>
      </c>
      <c r="G4" s="210" t="s">
        <v>25</v>
      </c>
      <c r="H4" s="211"/>
      <c r="I4" s="17" t="s">
        <v>10</v>
      </c>
      <c r="J4" s="17" t="s">
        <v>11</v>
      </c>
      <c r="K4" s="17" t="s">
        <v>12</v>
      </c>
      <c r="L4" s="210" t="s">
        <v>26</v>
      </c>
      <c r="M4" s="212"/>
    </row>
    <row r="5" spans="2:13" x14ac:dyDescent="0.35">
      <c r="B5" s="19" t="s">
        <v>27</v>
      </c>
      <c r="C5" s="20">
        <v>148.118255</v>
      </c>
      <c r="D5" s="20">
        <v>212.29143999999997</v>
      </c>
      <c r="E5" s="20">
        <v>204.02546352288493</v>
      </c>
      <c r="F5" s="21">
        <v>201.20749056603771</v>
      </c>
      <c r="G5" s="22">
        <v>0.108</v>
      </c>
      <c r="H5" s="22">
        <v>0.13200000000000001</v>
      </c>
      <c r="I5" s="20">
        <v>201.47648632075467</v>
      </c>
      <c r="J5" s="20">
        <v>210.79804913207545</v>
      </c>
      <c r="K5" s="20">
        <v>220.47973329320754</v>
      </c>
      <c r="L5" s="22">
        <v>3.1E-2</v>
      </c>
      <c r="M5" s="23">
        <v>0.13500000000000001</v>
      </c>
    </row>
    <row r="6" spans="2:13" x14ac:dyDescent="0.35">
      <c r="B6" s="19" t="s">
        <v>13</v>
      </c>
      <c r="C6" s="20">
        <v>80.984679999999997</v>
      </c>
      <c r="D6" s="20">
        <v>70.542730000000006</v>
      </c>
      <c r="E6" s="20">
        <v>69.967680000000001</v>
      </c>
      <c r="F6" s="21">
        <v>65.979886792452831</v>
      </c>
      <c r="G6" s="22">
        <v>-6.6000000000000003E-2</v>
      </c>
      <c r="H6" s="22">
        <v>0.05</v>
      </c>
      <c r="I6" s="20">
        <v>79.231881132075472</v>
      </c>
      <c r="J6" s="20">
        <v>82.897036377358461</v>
      </c>
      <c r="K6" s="20">
        <v>86.703808787547189</v>
      </c>
      <c r="L6" s="22">
        <v>9.5000000000000001E-2</v>
      </c>
      <c r="M6" s="24">
        <v>5.0999999999999997E-2</v>
      </c>
    </row>
    <row r="7" spans="2:13" x14ac:dyDescent="0.35">
      <c r="B7" s="19" t="s">
        <v>14</v>
      </c>
      <c r="C7" s="20">
        <v>907.38499999999999</v>
      </c>
      <c r="D7" s="20">
        <v>912.82578999999987</v>
      </c>
      <c r="E7" s="20">
        <v>915.28999250000004</v>
      </c>
      <c r="F7" s="21">
        <v>834.52141226415085</v>
      </c>
      <c r="G7" s="22">
        <v>-2.8000000000000001E-2</v>
      </c>
      <c r="H7" s="22">
        <v>0.621</v>
      </c>
      <c r="I7" s="20">
        <v>890.07872387735858</v>
      </c>
      <c r="J7" s="20">
        <v>931.26047443245318</v>
      </c>
      <c r="K7" s="20">
        <v>974.02684511236248</v>
      </c>
      <c r="L7" s="22">
        <v>5.2999999999999999E-2</v>
      </c>
      <c r="M7" s="24">
        <v>0.58499999999999996</v>
      </c>
    </row>
    <row r="8" spans="2:13" x14ac:dyDescent="0.35">
      <c r="B8" s="19" t="s">
        <v>28</v>
      </c>
      <c r="C8" s="20">
        <v>88.25873</v>
      </c>
      <c r="D8" s="20">
        <v>325.13266000000004</v>
      </c>
      <c r="E8" s="20">
        <v>213.73701960784314</v>
      </c>
      <c r="F8" s="21">
        <v>230.02675471698112</v>
      </c>
      <c r="G8" s="22">
        <v>0.376</v>
      </c>
      <c r="H8" s="22">
        <v>0.14499999999999999</v>
      </c>
      <c r="I8" s="20">
        <v>250.95664056603775</v>
      </c>
      <c r="J8" s="20">
        <v>262.56818618867925</v>
      </c>
      <c r="K8" s="20">
        <v>274.62610234037732</v>
      </c>
      <c r="L8" s="22">
        <v>6.0999999999999999E-2</v>
      </c>
      <c r="M8" s="24">
        <v>0.16400000000000001</v>
      </c>
    </row>
    <row r="9" spans="2:13" x14ac:dyDescent="0.35">
      <c r="B9" s="19" t="s">
        <v>29</v>
      </c>
      <c r="C9" s="20">
        <v>49.147300000000001</v>
      </c>
      <c r="D9" s="20">
        <v>74.632170000000002</v>
      </c>
      <c r="E9" s="20">
        <v>92.447969999999998</v>
      </c>
      <c r="F9" s="21">
        <v>87.238650943396223</v>
      </c>
      <c r="G9" s="22">
        <v>0.21099999999999999</v>
      </c>
      <c r="H9" s="22">
        <v>5.1999999999999998E-2</v>
      </c>
      <c r="I9" s="20">
        <v>102.11777216981132</v>
      </c>
      <c r="J9" s="20">
        <v>106.84240305660377</v>
      </c>
      <c r="K9" s="20">
        <v>111.74860686264151</v>
      </c>
      <c r="L9" s="22">
        <v>8.5999999999999993E-2</v>
      </c>
      <c r="M9" s="24">
        <v>6.6000000000000003E-2</v>
      </c>
    </row>
    <row r="10" spans="2:13" x14ac:dyDescent="0.35">
      <c r="B10" s="25" t="s">
        <v>30</v>
      </c>
      <c r="C10" s="26">
        <v>1273.8939650000002</v>
      </c>
      <c r="D10" s="26">
        <v>1595.42479</v>
      </c>
      <c r="E10" s="26">
        <v>1495.4681256307281</v>
      </c>
      <c r="F10" s="27">
        <v>1418.9741952830186</v>
      </c>
      <c r="G10" s="28">
        <v>3.6999999999999998E-2</v>
      </c>
      <c r="H10" s="29">
        <v>1</v>
      </c>
      <c r="I10" s="26">
        <v>1523.8615040660379</v>
      </c>
      <c r="J10" s="26">
        <v>1594.3661491871701</v>
      </c>
      <c r="K10" s="26">
        <v>1667.5850963961359</v>
      </c>
      <c r="L10" s="30">
        <v>5.5E-2</v>
      </c>
      <c r="M10" s="31">
        <v>1</v>
      </c>
    </row>
    <row r="11" spans="2:13" x14ac:dyDescent="0.35">
      <c r="B11" s="32"/>
      <c r="C11" s="32"/>
      <c r="D11" s="32"/>
      <c r="E11" s="33"/>
      <c r="F11" s="33"/>
      <c r="G11" s="33"/>
      <c r="H11" s="33"/>
      <c r="I11" s="33"/>
      <c r="J11" s="33"/>
      <c r="K11" s="33"/>
      <c r="L11" s="33"/>
      <c r="M11" s="33"/>
    </row>
    <row r="12" spans="2:13" x14ac:dyDescent="0.35">
      <c r="B12" s="209" t="s">
        <v>31</v>
      </c>
      <c r="C12" s="209"/>
      <c r="D12" s="209"/>
      <c r="E12" s="209"/>
      <c r="F12" s="209"/>
      <c r="G12" s="209"/>
      <c r="H12" s="209"/>
      <c r="I12" s="209"/>
      <c r="J12" s="209"/>
      <c r="K12" s="209"/>
      <c r="L12" s="209"/>
      <c r="M12" s="209"/>
    </row>
    <row r="13" spans="2:13" ht="48.5" x14ac:dyDescent="0.35">
      <c r="B13" s="34" t="s">
        <v>32</v>
      </c>
      <c r="C13" s="35"/>
      <c r="D13" s="36" t="s">
        <v>19</v>
      </c>
      <c r="E13" s="37"/>
      <c r="F13" s="38" t="s">
        <v>20</v>
      </c>
      <c r="G13" s="39" t="s">
        <v>21</v>
      </c>
      <c r="H13" s="39" t="s">
        <v>22</v>
      </c>
      <c r="I13" s="40" t="s">
        <v>23</v>
      </c>
      <c r="J13" s="41"/>
      <c r="K13" s="42"/>
      <c r="L13" s="39" t="s">
        <v>21</v>
      </c>
      <c r="M13" s="43" t="s">
        <v>22</v>
      </c>
    </row>
    <row r="14" spans="2:13" x14ac:dyDescent="0.35">
      <c r="B14" s="44" t="s">
        <v>24</v>
      </c>
      <c r="C14" s="45" t="s">
        <v>6</v>
      </c>
      <c r="D14" s="45" t="s">
        <v>7</v>
      </c>
      <c r="E14" s="45" t="s">
        <v>8</v>
      </c>
      <c r="F14" s="46" t="s">
        <v>9</v>
      </c>
      <c r="G14" s="213" t="s">
        <v>25</v>
      </c>
      <c r="H14" s="214"/>
      <c r="I14" s="45" t="s">
        <v>10</v>
      </c>
      <c r="J14" s="45" t="s">
        <v>11</v>
      </c>
      <c r="K14" s="45" t="s">
        <v>12</v>
      </c>
      <c r="L14" s="213" t="s">
        <v>26</v>
      </c>
      <c r="M14" s="215"/>
    </row>
    <row r="15" spans="2:13" x14ac:dyDescent="0.35">
      <c r="B15" s="47" t="s">
        <v>33</v>
      </c>
      <c r="C15" s="48"/>
      <c r="D15" s="49"/>
      <c r="E15" s="49"/>
      <c r="F15" s="50"/>
      <c r="G15" s="51"/>
      <c r="H15" s="51"/>
      <c r="I15" s="49"/>
      <c r="J15" s="49"/>
      <c r="K15" s="52"/>
      <c r="L15" s="51"/>
      <c r="M15" s="53"/>
    </row>
    <row r="16" spans="2:13" x14ac:dyDescent="0.35">
      <c r="B16" s="47" t="s">
        <v>34</v>
      </c>
      <c r="C16" s="54">
        <v>36.662000000000006</v>
      </c>
      <c r="D16" s="54">
        <v>140.12899999999999</v>
      </c>
      <c r="E16" s="54">
        <v>153.31200000000001</v>
      </c>
      <c r="F16" s="55">
        <v>79.61197589999999</v>
      </c>
      <c r="G16" s="56">
        <v>0.29499999999999998</v>
      </c>
      <c r="H16" s="56">
        <v>6.7000000000000004E-2</v>
      </c>
      <c r="I16" s="54">
        <v>83.433350743199981</v>
      </c>
      <c r="J16" s="54">
        <v>87.468000000000004</v>
      </c>
      <c r="K16" s="54">
        <v>91.841000000000008</v>
      </c>
      <c r="L16" s="56">
        <v>4.9000000000000002E-2</v>
      </c>
      <c r="M16" s="57">
        <v>5.5E-2</v>
      </c>
    </row>
    <row r="17" spans="2:13" ht="19" x14ac:dyDescent="0.35">
      <c r="B17" s="58" t="s">
        <v>35</v>
      </c>
      <c r="C17" s="59">
        <v>16.841000000000001</v>
      </c>
      <c r="D17" s="60">
        <v>115.07299999999999</v>
      </c>
      <c r="E17" s="61">
        <v>138.07900000000001</v>
      </c>
      <c r="F17" s="61">
        <v>65.807801999999995</v>
      </c>
      <c r="G17" s="62">
        <v>0.57499999999999996</v>
      </c>
      <c r="H17" s="62">
        <v>5.5E-2</v>
      </c>
      <c r="I17" s="60">
        <v>68.966576495999988</v>
      </c>
      <c r="J17" s="60">
        <v>72.278000000000006</v>
      </c>
      <c r="K17" s="61">
        <v>75.891000000000005</v>
      </c>
      <c r="L17" s="62">
        <v>4.9000000000000002E-2</v>
      </c>
      <c r="M17" s="62">
        <v>4.5999999999999999E-2</v>
      </c>
    </row>
    <row r="18" spans="2:13" x14ac:dyDescent="0.35">
      <c r="B18" s="58" t="s">
        <v>36</v>
      </c>
      <c r="C18" s="63">
        <v>16.841000000000001</v>
      </c>
      <c r="D18" s="64">
        <v>115.07299999999999</v>
      </c>
      <c r="E18" s="65">
        <v>138.07900000000001</v>
      </c>
      <c r="F18" s="65">
        <v>65.807801999999995</v>
      </c>
      <c r="G18" s="66">
        <v>0.57499999999999996</v>
      </c>
      <c r="H18" s="66">
        <v>5.5E-2</v>
      </c>
      <c r="I18" s="64">
        <v>68.966576495999988</v>
      </c>
      <c r="J18" s="64">
        <v>72.278000000000006</v>
      </c>
      <c r="K18" s="65">
        <v>75.891000000000005</v>
      </c>
      <c r="L18" s="66">
        <v>4.9000000000000002E-2</v>
      </c>
      <c r="M18" s="66">
        <v>4.5999999999999999E-2</v>
      </c>
    </row>
    <row r="19" spans="2:13" x14ac:dyDescent="0.35">
      <c r="B19" s="58" t="s">
        <v>37</v>
      </c>
      <c r="C19" s="67">
        <v>19.821000000000002</v>
      </c>
      <c r="D19" s="68">
        <v>25.056000000000001</v>
      </c>
      <c r="E19" s="69">
        <v>15.233000000000001</v>
      </c>
      <c r="F19" s="69">
        <v>13.8041739</v>
      </c>
      <c r="G19" s="70">
        <v>-0.114</v>
      </c>
      <c r="H19" s="70">
        <v>1.2E-2</v>
      </c>
      <c r="I19" s="68">
        <v>14.4667742472</v>
      </c>
      <c r="J19" s="68">
        <v>15.19</v>
      </c>
      <c r="K19" s="69">
        <v>15.95</v>
      </c>
      <c r="L19" s="70">
        <v>4.9000000000000002E-2</v>
      </c>
      <c r="M19" s="70">
        <v>0.01</v>
      </c>
    </row>
    <row r="20" spans="2:13" x14ac:dyDescent="0.35">
      <c r="B20" s="71" t="s">
        <v>38</v>
      </c>
      <c r="C20" s="54">
        <v>1355.877</v>
      </c>
      <c r="D20" s="54">
        <v>1444.646</v>
      </c>
      <c r="E20" s="54">
        <v>1423.2819999999999</v>
      </c>
      <c r="F20" s="72">
        <v>1339.3620000000001</v>
      </c>
      <c r="G20" s="73">
        <v>-4.0000000000000001E-3</v>
      </c>
      <c r="H20" s="73">
        <v>0.93300000000000005</v>
      </c>
      <c r="I20" s="54">
        <v>1440.4290000000001</v>
      </c>
      <c r="J20" s="54">
        <v>1506.8969999999999</v>
      </c>
      <c r="K20" s="54">
        <v>1575.7449999999999</v>
      </c>
      <c r="L20" s="73">
        <v>5.6000000000000001E-2</v>
      </c>
      <c r="M20" s="74">
        <v>0.94499999999999995</v>
      </c>
    </row>
    <row r="21" spans="2:13" x14ac:dyDescent="0.35">
      <c r="B21" s="75" t="s">
        <v>39</v>
      </c>
      <c r="C21" s="76">
        <v>1392.539</v>
      </c>
      <c r="D21" s="76">
        <v>1584.7749999999999</v>
      </c>
      <c r="E21" s="77">
        <v>1576.5940000000001</v>
      </c>
      <c r="F21" s="77">
        <v>1418.9739759000001</v>
      </c>
      <c r="G21" s="78">
        <v>6.0000000000000001E-3</v>
      </c>
      <c r="H21" s="78">
        <v>1</v>
      </c>
      <c r="I21" s="76">
        <v>1523.8623507432001</v>
      </c>
      <c r="J21" s="76">
        <v>1594.365</v>
      </c>
      <c r="K21" s="77">
        <v>1667.5859999999998</v>
      </c>
      <c r="L21" s="78">
        <v>5.5E-2</v>
      </c>
      <c r="M21" s="79">
        <v>1</v>
      </c>
    </row>
    <row r="22" spans="2:13" x14ac:dyDescent="0.35">
      <c r="B22" s="47" t="s">
        <v>40</v>
      </c>
      <c r="C22" s="80"/>
      <c r="D22" s="80"/>
      <c r="E22" s="80"/>
      <c r="F22" s="81"/>
      <c r="G22" s="82"/>
      <c r="H22" s="82"/>
      <c r="I22" s="80"/>
      <c r="J22" s="80"/>
      <c r="K22" s="80"/>
      <c r="L22" s="82"/>
      <c r="M22" s="83"/>
    </row>
    <row r="23" spans="2:13" x14ac:dyDescent="0.35">
      <c r="B23" s="47" t="s">
        <v>41</v>
      </c>
      <c r="C23" s="54">
        <v>1273.8939650000002</v>
      </c>
      <c r="D23" s="54">
        <v>1595.4247900000003</v>
      </c>
      <c r="E23" s="54">
        <v>1495.4681256307283</v>
      </c>
      <c r="F23" s="55">
        <v>1418.9741952830186</v>
      </c>
      <c r="G23" s="84">
        <v>3.6999999999999998E-2</v>
      </c>
      <c r="H23" s="84">
        <v>1</v>
      </c>
      <c r="I23" s="54">
        <v>1523.8615040660375</v>
      </c>
      <c r="J23" s="54">
        <v>1594.3661491871701</v>
      </c>
      <c r="K23" s="54">
        <v>1667.5850963961359</v>
      </c>
      <c r="L23" s="84">
        <v>5.5E-2</v>
      </c>
      <c r="M23" s="85">
        <v>1</v>
      </c>
    </row>
    <row r="24" spans="2:13" x14ac:dyDescent="0.35">
      <c r="B24" s="58" t="s">
        <v>42</v>
      </c>
      <c r="C24" s="59">
        <v>227.44511</v>
      </c>
      <c r="D24" s="60">
        <v>221.85532999999998</v>
      </c>
      <c r="E24" s="61">
        <v>247.81813032823149</v>
      </c>
      <c r="F24" s="61">
        <v>212.67487735849056</v>
      </c>
      <c r="G24" s="62">
        <v>-2.1999999999999999E-2</v>
      </c>
      <c r="H24" s="62">
        <v>0.158</v>
      </c>
      <c r="I24" s="60">
        <v>224.35867122641508</v>
      </c>
      <c r="J24" s="60">
        <v>235.17405807547215</v>
      </c>
      <c r="K24" s="61">
        <v>242.22927981773631</v>
      </c>
      <c r="L24" s="62">
        <v>4.3999999999999997E-2</v>
      </c>
      <c r="M24" s="62">
        <v>0.14699999999999999</v>
      </c>
    </row>
    <row r="25" spans="2:13" x14ac:dyDescent="0.35">
      <c r="B25" s="58" t="s">
        <v>43</v>
      </c>
      <c r="C25" s="63">
        <v>1036.922</v>
      </c>
      <c r="D25" s="64">
        <v>1364.4148900000002</v>
      </c>
      <c r="E25" s="65">
        <v>1247.6499953024968</v>
      </c>
      <c r="F25" s="65">
        <v>1206.2993179245282</v>
      </c>
      <c r="G25" s="66">
        <v>5.1999999999999998E-2</v>
      </c>
      <c r="H25" s="66">
        <v>0.83799999999999997</v>
      </c>
      <c r="I25" s="64">
        <v>1299.5028328396224</v>
      </c>
      <c r="J25" s="64">
        <v>1359.1920911116979</v>
      </c>
      <c r="K25" s="65">
        <v>1425.3558165783995</v>
      </c>
      <c r="L25" s="66">
        <v>5.7000000000000002E-2</v>
      </c>
      <c r="M25" s="66">
        <v>0.85299999999999998</v>
      </c>
    </row>
    <row r="26" spans="2:13" x14ac:dyDescent="0.35">
      <c r="B26" s="58" t="s">
        <v>44</v>
      </c>
      <c r="C26" s="67">
        <v>9.5268549999999994</v>
      </c>
      <c r="D26" s="68">
        <v>9.1545699999999997</v>
      </c>
      <c r="E26" s="69">
        <v>0</v>
      </c>
      <c r="F26" s="69">
        <v>0</v>
      </c>
      <c r="G26" s="70">
        <v>-1</v>
      </c>
      <c r="H26" s="70">
        <v>3.0000000000000001E-3</v>
      </c>
      <c r="I26" s="68">
        <v>0</v>
      </c>
      <c r="J26" s="68">
        <v>0</v>
      </c>
      <c r="K26" s="69">
        <v>0</v>
      </c>
      <c r="L26" s="70">
        <v>0</v>
      </c>
      <c r="M26" s="70">
        <v>0</v>
      </c>
    </row>
    <row r="27" spans="2:13" x14ac:dyDescent="0.35">
      <c r="B27" s="75" t="s">
        <v>45</v>
      </c>
      <c r="C27" s="86">
        <v>1273.8939650000002</v>
      </c>
      <c r="D27" s="86">
        <v>1595.4247900000003</v>
      </c>
      <c r="E27" s="87">
        <v>1495.4681256307283</v>
      </c>
      <c r="F27" s="87">
        <v>1418.9741952830186</v>
      </c>
      <c r="G27" s="78">
        <v>3.6999999999999998E-2</v>
      </c>
      <c r="H27" s="78">
        <v>1</v>
      </c>
      <c r="I27" s="86">
        <v>1523.8615040660375</v>
      </c>
      <c r="J27" s="86">
        <v>1594.3661491871701</v>
      </c>
      <c r="K27" s="87">
        <v>1667.5850963961359</v>
      </c>
      <c r="L27" s="78">
        <v>5.5E-2</v>
      </c>
      <c r="M27" s="79">
        <v>1</v>
      </c>
    </row>
    <row r="28" spans="2:13" x14ac:dyDescent="0.35">
      <c r="B28" s="88" t="s">
        <v>46</v>
      </c>
      <c r="C28" s="89">
        <v>118.6</v>
      </c>
      <c r="D28" s="89">
        <v>-10.6</v>
      </c>
      <c r="E28" s="90">
        <v>81.099999999999994</v>
      </c>
      <c r="F28" s="90">
        <v>0</v>
      </c>
      <c r="G28" s="91">
        <v>-1</v>
      </c>
      <c r="H28" s="91"/>
      <c r="I28" s="89">
        <v>0</v>
      </c>
      <c r="J28" s="89">
        <v>0</v>
      </c>
      <c r="K28" s="90">
        <v>0</v>
      </c>
      <c r="L28" s="91">
        <v>0</v>
      </c>
      <c r="M28" s="92"/>
    </row>
    <row r="29" spans="2:13" x14ac:dyDescent="0.35">
      <c r="B29" s="47"/>
      <c r="C29" s="64"/>
      <c r="D29" s="64"/>
      <c r="E29" s="64"/>
      <c r="F29" s="64"/>
      <c r="G29" s="93"/>
      <c r="H29" s="93"/>
      <c r="I29" s="64"/>
      <c r="J29" s="64"/>
      <c r="K29" s="64"/>
      <c r="L29" s="93"/>
      <c r="M29" s="94"/>
    </row>
    <row r="30" spans="2:13" x14ac:dyDescent="0.35">
      <c r="B30" s="95" t="s">
        <v>47</v>
      </c>
      <c r="C30" s="96"/>
      <c r="D30" s="96"/>
      <c r="E30" s="96"/>
      <c r="F30" s="96"/>
      <c r="G30" s="97"/>
      <c r="H30" s="97"/>
      <c r="I30" s="96"/>
      <c r="J30" s="96"/>
      <c r="K30" s="96"/>
      <c r="L30" s="97"/>
      <c r="M30" s="97"/>
    </row>
    <row r="31" spans="2:13" x14ac:dyDescent="0.35">
      <c r="B31" s="98" t="s">
        <v>48</v>
      </c>
      <c r="C31" s="99">
        <v>498.04828332808745</v>
      </c>
      <c r="D31" s="99">
        <v>-183.3442200000004</v>
      </c>
      <c r="E31" s="99">
        <v>124.17619097000011</v>
      </c>
      <c r="F31" s="100">
        <v>6.0000887735850483</v>
      </c>
      <c r="G31" s="101">
        <v>-0.77100000000000002</v>
      </c>
      <c r="H31" s="101">
        <v>1</v>
      </c>
      <c r="I31" s="99">
        <v>7.7295349905662079</v>
      </c>
      <c r="J31" s="99">
        <v>-49.441222028681523</v>
      </c>
      <c r="K31" s="102">
        <v>-73.957820664060364</v>
      </c>
      <c r="L31" s="101">
        <v>-3.31</v>
      </c>
      <c r="M31" s="103">
        <v>1</v>
      </c>
    </row>
    <row r="32" spans="2:13" x14ac:dyDescent="0.35">
      <c r="B32" s="104" t="s">
        <v>49</v>
      </c>
      <c r="C32" s="64"/>
      <c r="D32" s="64"/>
      <c r="E32" s="64"/>
      <c r="F32" s="105"/>
      <c r="G32" s="56"/>
      <c r="H32" s="56"/>
      <c r="I32" s="64"/>
      <c r="J32" s="64"/>
      <c r="K32" s="64"/>
      <c r="L32" s="56"/>
      <c r="M32" s="57"/>
    </row>
    <row r="33" spans="2:13" x14ac:dyDescent="0.35">
      <c r="B33" s="104" t="s">
        <v>50</v>
      </c>
      <c r="C33" s="54">
        <v>36.661999999999999</v>
      </c>
      <c r="D33" s="54">
        <v>137.327</v>
      </c>
      <c r="E33" s="54">
        <v>180.393</v>
      </c>
      <c r="F33" s="55">
        <v>202.89456000000001</v>
      </c>
      <c r="G33" s="56">
        <v>0.76900000000000002</v>
      </c>
      <c r="H33" s="56">
        <v>9.6000000000000002E-2</v>
      </c>
      <c r="I33" s="54">
        <v>223.655</v>
      </c>
      <c r="J33" s="54">
        <v>234.7</v>
      </c>
      <c r="K33" s="54">
        <v>246.43599999999998</v>
      </c>
      <c r="L33" s="56">
        <v>6.7000000000000004E-2</v>
      </c>
      <c r="M33" s="57">
        <v>0.14599999999999999</v>
      </c>
    </row>
    <row r="34" spans="2:13" ht="19" x14ac:dyDescent="0.35">
      <c r="B34" s="106" t="s">
        <v>51</v>
      </c>
      <c r="C34" s="59">
        <v>31.875</v>
      </c>
      <c r="D34" s="60">
        <v>119.721</v>
      </c>
      <c r="E34" s="60">
        <v>180.393</v>
      </c>
      <c r="F34" s="107">
        <v>202.89456000000001</v>
      </c>
      <c r="G34" s="62">
        <v>0.85299999999999998</v>
      </c>
      <c r="H34" s="62">
        <v>9.1999999999999998E-2</v>
      </c>
      <c r="I34" s="60">
        <v>223.655</v>
      </c>
      <c r="J34" s="60">
        <v>234.7</v>
      </c>
      <c r="K34" s="61">
        <v>246.43599999999998</v>
      </c>
      <c r="L34" s="62">
        <v>6.7000000000000004E-2</v>
      </c>
      <c r="M34" s="62">
        <v>0.14599999999999999</v>
      </c>
    </row>
    <row r="35" spans="2:13" x14ac:dyDescent="0.35">
      <c r="B35" s="106" t="s">
        <v>36</v>
      </c>
      <c r="C35" s="63">
        <v>31.875</v>
      </c>
      <c r="D35" s="64">
        <v>119.721</v>
      </c>
      <c r="E35" s="64">
        <v>115.441</v>
      </c>
      <c r="F35" s="105">
        <v>135.994</v>
      </c>
      <c r="G35" s="66">
        <v>0.622</v>
      </c>
      <c r="H35" s="66">
        <v>7.0000000000000007E-2</v>
      </c>
      <c r="I35" s="64">
        <v>140.221</v>
      </c>
      <c r="J35" s="64">
        <v>147.232</v>
      </c>
      <c r="K35" s="65">
        <v>154.59399999999999</v>
      </c>
      <c r="L35" s="66">
        <v>4.3999999999999997E-2</v>
      </c>
      <c r="M35" s="66">
        <v>9.2999999999999999E-2</v>
      </c>
    </row>
    <row r="36" spans="2:13" x14ac:dyDescent="0.35">
      <c r="B36" s="106" t="s">
        <v>52</v>
      </c>
      <c r="C36" s="67">
        <v>4.7869999999999999</v>
      </c>
      <c r="D36" s="68">
        <v>17.606000000000002</v>
      </c>
      <c r="E36" s="68">
        <v>0</v>
      </c>
      <c r="F36" s="108">
        <v>0</v>
      </c>
      <c r="G36" s="70">
        <v>-1</v>
      </c>
      <c r="H36" s="70">
        <v>4.0000000000000001E-3</v>
      </c>
      <c r="I36" s="68">
        <v>0</v>
      </c>
      <c r="J36" s="68">
        <v>0</v>
      </c>
      <c r="K36" s="69">
        <v>0</v>
      </c>
      <c r="L36" s="70">
        <v>0</v>
      </c>
      <c r="M36" s="70">
        <v>0</v>
      </c>
    </row>
    <row r="37" spans="2:13" x14ac:dyDescent="0.35">
      <c r="B37" s="104" t="s">
        <v>38</v>
      </c>
      <c r="C37" s="54">
        <v>1297.038</v>
      </c>
      <c r="D37" s="54">
        <v>1329.2059999999999</v>
      </c>
      <c r="E37" s="54">
        <v>1289.739</v>
      </c>
      <c r="F37" s="55">
        <v>1243.5550000000001</v>
      </c>
      <c r="G37" s="56">
        <v>-1.4E-2</v>
      </c>
      <c r="H37" s="56">
        <v>0.90400000000000003</v>
      </c>
      <c r="I37" s="54">
        <v>1300.2080000000001</v>
      </c>
      <c r="J37" s="54">
        <v>1359.6659999999999</v>
      </c>
      <c r="K37" s="54">
        <v>1421.1510000000001</v>
      </c>
      <c r="L37" s="56">
        <v>4.5999999999999999E-2</v>
      </c>
      <c r="M37" s="57">
        <v>0.85399999999999998</v>
      </c>
    </row>
    <row r="38" spans="2:13" x14ac:dyDescent="0.35">
      <c r="B38" s="109" t="s">
        <v>53</v>
      </c>
      <c r="C38" s="86">
        <v>1333.7</v>
      </c>
      <c r="D38" s="86">
        <v>1466.5329999999999</v>
      </c>
      <c r="E38" s="86">
        <v>1470.1320000000001</v>
      </c>
      <c r="F38" s="110">
        <v>1446.44956</v>
      </c>
      <c r="G38" s="111">
        <v>2.7E-2</v>
      </c>
      <c r="H38" s="111">
        <v>1</v>
      </c>
      <c r="I38" s="86">
        <v>1523.8630000000001</v>
      </c>
      <c r="J38" s="86">
        <v>1594.366</v>
      </c>
      <c r="K38" s="87">
        <v>1667.587</v>
      </c>
      <c r="L38" s="111">
        <v>4.9000000000000002E-2</v>
      </c>
      <c r="M38" s="112">
        <v>1</v>
      </c>
    </row>
    <row r="39" spans="2:13" x14ac:dyDescent="0.35">
      <c r="B39" s="113" t="s">
        <v>54</v>
      </c>
      <c r="C39" s="80"/>
      <c r="D39" s="80"/>
      <c r="E39" s="80"/>
      <c r="F39" s="81"/>
      <c r="G39" s="101"/>
      <c r="H39" s="101"/>
      <c r="I39" s="80"/>
      <c r="J39" s="80"/>
      <c r="K39" s="80"/>
      <c r="L39" s="101"/>
      <c r="M39" s="103"/>
    </row>
    <row r="40" spans="2:13" x14ac:dyDescent="0.35">
      <c r="B40" s="104" t="s">
        <v>55</v>
      </c>
      <c r="C40" s="54">
        <v>835.6517166719126</v>
      </c>
      <c r="D40" s="54">
        <v>1649.8772200000003</v>
      </c>
      <c r="E40" s="54">
        <v>1345.95580903</v>
      </c>
      <c r="F40" s="55">
        <v>1440.449471226415</v>
      </c>
      <c r="G40" s="56">
        <v>0.19900000000000001</v>
      </c>
      <c r="H40" s="56">
        <v>1</v>
      </c>
      <c r="I40" s="54">
        <v>1516.1334650094338</v>
      </c>
      <c r="J40" s="54">
        <v>1643.8072220286815</v>
      </c>
      <c r="K40" s="54">
        <v>1741.5448206640604</v>
      </c>
      <c r="L40" s="56">
        <v>6.5000000000000002E-2</v>
      </c>
      <c r="M40" s="57">
        <v>1</v>
      </c>
    </row>
    <row r="41" spans="2:13" x14ac:dyDescent="0.35">
      <c r="B41" s="106" t="s">
        <v>42</v>
      </c>
      <c r="C41" s="59">
        <v>230.874</v>
      </c>
      <c r="D41" s="60">
        <v>221.85532999999998</v>
      </c>
      <c r="E41" s="60">
        <v>228.65743000000001</v>
      </c>
      <c r="F41" s="107">
        <v>233.67587735849057</v>
      </c>
      <c r="G41" s="62">
        <v>4.0000000000000001E-3</v>
      </c>
      <c r="H41" s="62">
        <v>0.186</v>
      </c>
      <c r="I41" s="60">
        <v>245.35967122641509</v>
      </c>
      <c r="J41" s="60">
        <v>255.17405807547169</v>
      </c>
      <c r="K41" s="61">
        <v>263.9772538833962</v>
      </c>
      <c r="L41" s="62">
        <v>4.1000000000000002E-2</v>
      </c>
      <c r="M41" s="62">
        <v>0.158</v>
      </c>
    </row>
    <row r="42" spans="2:13" x14ac:dyDescent="0.35">
      <c r="B42" s="106" t="s">
        <v>43</v>
      </c>
      <c r="C42" s="67">
        <v>604.77771667191257</v>
      </c>
      <c r="D42" s="68">
        <v>1428.0218900000002</v>
      </c>
      <c r="E42" s="68">
        <v>1117.29837903</v>
      </c>
      <c r="F42" s="108">
        <v>1206.7735938679243</v>
      </c>
      <c r="G42" s="70">
        <v>0.25900000000000001</v>
      </c>
      <c r="H42" s="70">
        <v>0.81399999999999995</v>
      </c>
      <c r="I42" s="68">
        <v>1270.7737937830188</v>
      </c>
      <c r="J42" s="68">
        <v>1388.6331639532098</v>
      </c>
      <c r="K42" s="69">
        <v>1477.5675667806643</v>
      </c>
      <c r="L42" s="70">
        <v>7.0000000000000007E-2</v>
      </c>
      <c r="M42" s="70">
        <v>0.84199999999999997</v>
      </c>
    </row>
    <row r="43" spans="2:13" x14ac:dyDescent="0.35">
      <c r="B43" s="109" t="s">
        <v>56</v>
      </c>
      <c r="C43" s="86">
        <v>835.6517166719126</v>
      </c>
      <c r="D43" s="86">
        <v>1649.8772200000003</v>
      </c>
      <c r="E43" s="86">
        <v>1345.95580903</v>
      </c>
      <c r="F43" s="110">
        <v>1440.449471226415</v>
      </c>
      <c r="G43" s="111">
        <v>0.19900000000000001</v>
      </c>
      <c r="H43" s="111">
        <v>1</v>
      </c>
      <c r="I43" s="86">
        <v>1516.1334650094338</v>
      </c>
      <c r="J43" s="86">
        <v>1643.8072220286815</v>
      </c>
      <c r="K43" s="87">
        <v>1741.5448206640604</v>
      </c>
      <c r="L43" s="111">
        <v>6.5000000000000002E-2</v>
      </c>
      <c r="M43" s="112">
        <v>1</v>
      </c>
    </row>
    <row r="44" spans="2:13" ht="19" x14ac:dyDescent="0.35">
      <c r="B44" s="104" t="s">
        <v>57</v>
      </c>
      <c r="C44" s="54">
        <v>-20.971</v>
      </c>
      <c r="D44" s="54">
        <v>-15.704000000000001</v>
      </c>
      <c r="E44" s="54">
        <v>-5.4489999999999998</v>
      </c>
      <c r="F44" s="55">
        <v>-6</v>
      </c>
      <c r="G44" s="56">
        <v>-0.34100000000000003</v>
      </c>
      <c r="H44" s="56">
        <v>1</v>
      </c>
      <c r="I44" s="54">
        <v>0</v>
      </c>
      <c r="J44" s="54">
        <v>0</v>
      </c>
      <c r="K44" s="114">
        <v>-2</v>
      </c>
      <c r="L44" s="56">
        <v>-0.307</v>
      </c>
      <c r="M44" s="57">
        <v>0</v>
      </c>
    </row>
    <row r="45" spans="2:13" ht="19" x14ac:dyDescent="0.35">
      <c r="B45" s="106" t="s">
        <v>58</v>
      </c>
      <c r="C45" s="59">
        <v>-20.978999999999999</v>
      </c>
      <c r="D45" s="60">
        <v>-15.704000000000001</v>
      </c>
      <c r="E45" s="60">
        <v>-5.4489999999999998</v>
      </c>
      <c r="F45" s="107">
        <v>-6</v>
      </c>
      <c r="G45" s="62">
        <v>-0.34100000000000003</v>
      </c>
      <c r="H45" s="62">
        <v>1</v>
      </c>
      <c r="I45" s="60">
        <v>0</v>
      </c>
      <c r="J45" s="60">
        <v>0</v>
      </c>
      <c r="K45" s="60">
        <v>-2</v>
      </c>
      <c r="L45" s="62">
        <v>-0.307</v>
      </c>
      <c r="M45" s="62">
        <v>0</v>
      </c>
    </row>
    <row r="46" spans="2:13" x14ac:dyDescent="0.35">
      <c r="B46" s="106" t="s">
        <v>59</v>
      </c>
      <c r="C46" s="67">
        <v>8.0000000000000002E-3</v>
      </c>
      <c r="D46" s="68">
        <v>0</v>
      </c>
      <c r="E46" s="68">
        <v>0</v>
      </c>
      <c r="F46" s="108">
        <v>0</v>
      </c>
      <c r="G46" s="70">
        <v>-1</v>
      </c>
      <c r="H46" s="70">
        <v>0</v>
      </c>
      <c r="I46" s="68">
        <v>0</v>
      </c>
      <c r="J46" s="68">
        <v>0</v>
      </c>
      <c r="K46" s="68">
        <v>0</v>
      </c>
      <c r="L46" s="70">
        <v>0</v>
      </c>
      <c r="M46" s="70">
        <v>0</v>
      </c>
    </row>
    <row r="47" spans="2:13" ht="19" x14ac:dyDescent="0.35">
      <c r="B47" s="104" t="s">
        <v>60</v>
      </c>
      <c r="C47" s="54">
        <v>-3.2000000000000001E-2</v>
      </c>
      <c r="D47" s="54">
        <v>-7.6999999999999999E-2</v>
      </c>
      <c r="E47" s="54">
        <v>3.5810000000000004</v>
      </c>
      <c r="F47" s="55">
        <v>0</v>
      </c>
      <c r="G47" s="56">
        <v>-1</v>
      </c>
      <c r="H47" s="56">
        <v>0</v>
      </c>
      <c r="I47" s="54">
        <v>0</v>
      </c>
      <c r="J47" s="54">
        <v>0</v>
      </c>
      <c r="K47" s="114">
        <v>0</v>
      </c>
      <c r="L47" s="56">
        <v>0</v>
      </c>
      <c r="M47" s="57">
        <v>0</v>
      </c>
    </row>
    <row r="48" spans="2:13" x14ac:dyDescent="0.35">
      <c r="B48" s="115" t="s">
        <v>61</v>
      </c>
      <c r="C48" s="59">
        <v>-3.2000000000000001E-2</v>
      </c>
      <c r="D48" s="60">
        <v>-7.6999999999999999E-2</v>
      </c>
      <c r="E48" s="60">
        <v>-2E-3</v>
      </c>
      <c r="F48" s="107">
        <v>0</v>
      </c>
      <c r="G48" s="62">
        <v>-1</v>
      </c>
      <c r="H48" s="62">
        <v>0</v>
      </c>
      <c r="I48" s="60">
        <v>0</v>
      </c>
      <c r="J48" s="60">
        <v>0</v>
      </c>
      <c r="K48" s="60">
        <v>0</v>
      </c>
      <c r="L48" s="62">
        <v>0</v>
      </c>
      <c r="M48" s="62">
        <v>0</v>
      </c>
    </row>
    <row r="49" spans="2:13" x14ac:dyDescent="0.35">
      <c r="B49" s="116" t="s">
        <v>62</v>
      </c>
      <c r="C49" s="67">
        <v>0</v>
      </c>
      <c r="D49" s="68">
        <v>0</v>
      </c>
      <c r="E49" s="68">
        <v>3.5830000000000002</v>
      </c>
      <c r="F49" s="108">
        <v>0</v>
      </c>
      <c r="G49" s="70">
        <v>0</v>
      </c>
      <c r="H49" s="70">
        <v>0</v>
      </c>
      <c r="I49" s="68">
        <v>0</v>
      </c>
      <c r="J49" s="68">
        <v>0</v>
      </c>
      <c r="K49" s="68">
        <v>0</v>
      </c>
      <c r="L49" s="70">
        <v>0</v>
      </c>
      <c r="M49" s="70">
        <v>0</v>
      </c>
    </row>
    <row r="50" spans="2:13" ht="19" x14ac:dyDescent="0.35">
      <c r="B50" s="117" t="s">
        <v>63</v>
      </c>
      <c r="C50" s="118">
        <v>477.04528332808746</v>
      </c>
      <c r="D50" s="118">
        <v>-199.12522000000041</v>
      </c>
      <c r="E50" s="118">
        <v>122.30819097000011</v>
      </c>
      <c r="F50" s="119">
        <v>8.8773585048329551E-5</v>
      </c>
      <c r="G50" s="120">
        <v>-0.99399999999999999</v>
      </c>
      <c r="H50" s="120">
        <v>8.3000000000000004E-2</v>
      </c>
      <c r="I50" s="118">
        <v>7.7295349905662079</v>
      </c>
      <c r="J50" s="118">
        <v>-49.441222028681523</v>
      </c>
      <c r="K50" s="121">
        <v>-75.957820664060364</v>
      </c>
      <c r="L50" s="120">
        <v>-95.936000000000007</v>
      </c>
      <c r="M50" s="122">
        <v>1</v>
      </c>
    </row>
    <row r="51" spans="2:13" x14ac:dyDescent="0.35">
      <c r="B51" s="47"/>
      <c r="C51" s="64"/>
      <c r="D51" s="64"/>
      <c r="E51" s="64"/>
      <c r="F51" s="64"/>
      <c r="G51" s="123"/>
      <c r="H51" s="123"/>
      <c r="I51" s="64"/>
      <c r="J51" s="64"/>
      <c r="K51" s="64"/>
      <c r="L51" s="123"/>
      <c r="M51" s="123"/>
    </row>
    <row r="52" spans="2:13" x14ac:dyDescent="0.35">
      <c r="B52" s="47" t="s">
        <v>64</v>
      </c>
      <c r="C52" s="64"/>
      <c r="D52" s="64"/>
      <c r="E52" s="64"/>
      <c r="F52" s="64"/>
      <c r="G52" s="124"/>
      <c r="H52" s="124"/>
      <c r="I52" s="64"/>
      <c r="J52" s="64"/>
      <c r="K52" s="64"/>
      <c r="L52" s="124"/>
      <c r="M52" s="124"/>
    </row>
    <row r="53" spans="2:13" x14ac:dyDescent="0.35">
      <c r="B53" s="125" t="s">
        <v>65</v>
      </c>
      <c r="C53" s="80">
        <v>80.043000000000006</v>
      </c>
      <c r="D53" s="80">
        <v>80.56</v>
      </c>
      <c r="E53" s="80">
        <v>144.4702711501472</v>
      </c>
      <c r="F53" s="81">
        <v>150.9569863247888</v>
      </c>
      <c r="G53" s="126">
        <v>0.23599999999999999</v>
      </c>
      <c r="H53" s="126">
        <v>0.128</v>
      </c>
      <c r="I53" s="80">
        <v>158.20292166837868</v>
      </c>
      <c r="J53" s="80">
        <v>158.20605966837869</v>
      </c>
      <c r="K53" s="80">
        <v>158.20605966837869</v>
      </c>
      <c r="L53" s="126">
        <v>1.6E-2</v>
      </c>
      <c r="M53" s="127">
        <v>0.151</v>
      </c>
    </row>
    <row r="54" spans="2:13" x14ac:dyDescent="0.35">
      <c r="B54" s="128" t="s">
        <v>66</v>
      </c>
      <c r="C54" s="64"/>
      <c r="D54" s="64"/>
      <c r="E54" s="64"/>
      <c r="F54" s="105"/>
      <c r="G54" s="66"/>
      <c r="H54" s="66"/>
      <c r="I54" s="64"/>
      <c r="J54" s="64"/>
      <c r="K54" s="64"/>
      <c r="L54" s="66"/>
      <c r="M54" s="129"/>
    </row>
    <row r="55" spans="2:13" x14ac:dyDescent="0.35">
      <c r="B55" s="128" t="s">
        <v>67</v>
      </c>
      <c r="C55" s="130">
        <v>-20.978999999999999</v>
      </c>
      <c r="D55" s="131">
        <v>-15.704000000000001</v>
      </c>
      <c r="E55" s="131">
        <v>-5.4489999999999998</v>
      </c>
      <c r="F55" s="132">
        <v>-6</v>
      </c>
      <c r="G55" s="133">
        <v>-0.34100000000000003</v>
      </c>
      <c r="H55" s="133">
        <v>1</v>
      </c>
      <c r="I55" s="131">
        <v>0</v>
      </c>
      <c r="J55" s="131">
        <v>0</v>
      </c>
      <c r="K55" s="131">
        <v>-2</v>
      </c>
      <c r="L55" s="133">
        <v>-0.307</v>
      </c>
      <c r="M55" s="133">
        <v>0</v>
      </c>
    </row>
    <row r="56" spans="2:13" x14ac:dyDescent="0.35">
      <c r="B56" s="58" t="s">
        <v>68</v>
      </c>
      <c r="C56" s="64">
        <v>0.108</v>
      </c>
      <c r="D56" s="64">
        <v>0.115</v>
      </c>
      <c r="E56" s="64">
        <v>0</v>
      </c>
      <c r="F56" s="105">
        <v>0</v>
      </c>
      <c r="G56" s="66">
        <v>-1</v>
      </c>
      <c r="H56" s="66">
        <v>0</v>
      </c>
      <c r="I56" s="64">
        <v>0</v>
      </c>
      <c r="J56" s="64">
        <v>0</v>
      </c>
      <c r="K56" s="64">
        <v>0</v>
      </c>
      <c r="L56" s="66">
        <v>0</v>
      </c>
      <c r="M56" s="129">
        <v>0</v>
      </c>
    </row>
    <row r="57" spans="2:13" x14ac:dyDescent="0.35">
      <c r="B57" s="58" t="s">
        <v>69</v>
      </c>
      <c r="C57" s="64">
        <v>89.531999999999996</v>
      </c>
      <c r="D57" s="64">
        <v>193.97499999999999</v>
      </c>
      <c r="E57" s="64">
        <v>29.531328727528983</v>
      </c>
      <c r="F57" s="105">
        <v>30.857285387395034</v>
      </c>
      <c r="G57" s="66">
        <v>-0.29899999999999999</v>
      </c>
      <c r="H57" s="66">
        <v>0.11</v>
      </c>
      <c r="I57" s="64">
        <v>32.33843508599</v>
      </c>
      <c r="J57" s="64">
        <v>32.339481085989995</v>
      </c>
      <c r="K57" s="64">
        <v>32.339481085989995</v>
      </c>
      <c r="L57" s="66">
        <v>1.6E-2</v>
      </c>
      <c r="M57" s="129">
        <v>3.1E-2</v>
      </c>
    </row>
    <row r="58" spans="2:13" x14ac:dyDescent="0.35">
      <c r="B58" s="58" t="s">
        <v>70</v>
      </c>
      <c r="C58" s="64">
        <v>647.04200000000003</v>
      </c>
      <c r="D58" s="64">
        <v>447.91699999999997</v>
      </c>
      <c r="E58" s="64">
        <v>785.91485344876048</v>
      </c>
      <c r="F58" s="105">
        <v>821.20243036860973</v>
      </c>
      <c r="G58" s="66">
        <v>8.3000000000000004E-2</v>
      </c>
      <c r="H58" s="66">
        <v>0.76200000000000001</v>
      </c>
      <c r="I58" s="64">
        <v>860.62014702630302</v>
      </c>
      <c r="J58" s="64">
        <v>860.62119302630299</v>
      </c>
      <c r="K58" s="64">
        <v>860.62119302630299</v>
      </c>
      <c r="L58" s="66">
        <v>1.6E-2</v>
      </c>
      <c r="M58" s="129">
        <v>0.81899999999999995</v>
      </c>
    </row>
    <row r="59" spans="2:13" x14ac:dyDescent="0.35">
      <c r="B59" s="75" t="s">
        <v>71</v>
      </c>
      <c r="C59" s="86">
        <v>816.72500000000002</v>
      </c>
      <c r="D59" s="86">
        <v>722.56700000000001</v>
      </c>
      <c r="E59" s="86">
        <v>959.91645332643668</v>
      </c>
      <c r="F59" s="110">
        <v>1003.0167020807935</v>
      </c>
      <c r="G59" s="111">
        <v>7.0999999999999994E-2</v>
      </c>
      <c r="H59" s="111">
        <v>1</v>
      </c>
      <c r="I59" s="86">
        <v>1051.1615037806716</v>
      </c>
      <c r="J59" s="86">
        <v>1051.1667337806716</v>
      </c>
      <c r="K59" s="86">
        <v>1051.1667337806716</v>
      </c>
      <c r="L59" s="111">
        <v>1.6E-2</v>
      </c>
      <c r="M59" s="112">
        <v>1</v>
      </c>
    </row>
    <row r="60" spans="2:13" x14ac:dyDescent="0.35">
      <c r="B60" s="58" t="s">
        <v>72</v>
      </c>
      <c r="C60" s="64">
        <v>175.56899999999999</v>
      </c>
      <c r="D60" s="64">
        <v>169.23099999999999</v>
      </c>
      <c r="E60" s="64">
        <v>0</v>
      </c>
      <c r="F60" s="105">
        <v>0</v>
      </c>
      <c r="G60" s="66">
        <v>-1</v>
      </c>
      <c r="H60" s="66">
        <v>0.112</v>
      </c>
      <c r="I60" s="64">
        <v>0</v>
      </c>
      <c r="J60" s="64">
        <v>0</v>
      </c>
      <c r="K60" s="64">
        <v>0</v>
      </c>
      <c r="L60" s="66">
        <v>0</v>
      </c>
      <c r="M60" s="129">
        <v>0</v>
      </c>
    </row>
    <row r="61" spans="2:13" x14ac:dyDescent="0.35">
      <c r="B61" s="134" t="s">
        <v>73</v>
      </c>
      <c r="C61" s="64">
        <v>52.113999999999997</v>
      </c>
      <c r="D61" s="64">
        <v>52.113999999999997</v>
      </c>
      <c r="E61" s="64">
        <v>100.73201097621572</v>
      </c>
      <c r="F61" s="105">
        <v>105.25487826904779</v>
      </c>
      <c r="G61" s="66">
        <v>0.26400000000000001</v>
      </c>
      <c r="H61" s="66">
        <v>8.5999999999999993E-2</v>
      </c>
      <c r="I61" s="64">
        <v>110.3071124259621</v>
      </c>
      <c r="J61" s="64">
        <v>110.307158425962</v>
      </c>
      <c r="K61" s="64">
        <v>110.306158425962</v>
      </c>
      <c r="L61" s="66">
        <v>1.6E-2</v>
      </c>
      <c r="M61" s="129">
        <v>0.105</v>
      </c>
    </row>
    <row r="62" spans="2:13" x14ac:dyDescent="0.35">
      <c r="B62" s="134" t="s">
        <v>74</v>
      </c>
      <c r="C62" s="64">
        <v>15.241</v>
      </c>
      <c r="D62" s="64">
        <v>3.4000000000000002E-2</v>
      </c>
      <c r="E62" s="64">
        <v>0</v>
      </c>
      <c r="F62" s="105">
        <v>0</v>
      </c>
      <c r="G62" s="66">
        <v>-1</v>
      </c>
      <c r="H62" s="66">
        <v>5.0000000000000001E-3</v>
      </c>
      <c r="I62" s="64">
        <v>0</v>
      </c>
      <c r="J62" s="64">
        <v>0</v>
      </c>
      <c r="K62" s="64">
        <v>0</v>
      </c>
      <c r="L62" s="66">
        <v>0</v>
      </c>
      <c r="M62" s="129">
        <v>0</v>
      </c>
    </row>
    <row r="63" spans="2:13" x14ac:dyDescent="0.35">
      <c r="B63" s="135" t="s">
        <v>75</v>
      </c>
      <c r="C63" s="64">
        <v>8.6999999999999994E-2</v>
      </c>
      <c r="D63" s="64">
        <v>1.4999999999999999E-2</v>
      </c>
      <c r="E63" s="64">
        <v>0.27804213188432209</v>
      </c>
      <c r="F63" s="105">
        <v>0.29052622360592817</v>
      </c>
      <c r="G63" s="66">
        <v>0.495</v>
      </c>
      <c r="H63" s="66">
        <v>0</v>
      </c>
      <c r="I63" s="64">
        <v>0.30447148233901272</v>
      </c>
      <c r="J63" s="64">
        <v>0.30656348233901271</v>
      </c>
      <c r="K63" s="64">
        <v>0.307</v>
      </c>
      <c r="L63" s="66">
        <v>1.9E-2</v>
      </c>
      <c r="M63" s="129">
        <v>0</v>
      </c>
    </row>
    <row r="64" spans="2:13" x14ac:dyDescent="0.35">
      <c r="B64" s="134" t="s">
        <v>76</v>
      </c>
      <c r="C64" s="64">
        <v>538.12699999999995</v>
      </c>
      <c r="D64" s="64">
        <v>466.65</v>
      </c>
      <c r="E64" s="64">
        <v>796.73087102823456</v>
      </c>
      <c r="F64" s="105">
        <v>832.50408713740228</v>
      </c>
      <c r="G64" s="66">
        <v>0.157</v>
      </c>
      <c r="H64" s="66">
        <v>0.74099999999999999</v>
      </c>
      <c r="I64" s="64">
        <v>872.46428331999755</v>
      </c>
      <c r="J64" s="64">
        <v>872.46532931999752</v>
      </c>
      <c r="K64" s="64">
        <v>872.46532931999752</v>
      </c>
      <c r="L64" s="66">
        <v>1.6E-2</v>
      </c>
      <c r="M64" s="129">
        <v>0.83</v>
      </c>
    </row>
    <row r="65" spans="2:13" x14ac:dyDescent="0.35">
      <c r="B65" s="134" t="s">
        <v>77</v>
      </c>
      <c r="C65" s="64">
        <v>35.587000000000003</v>
      </c>
      <c r="D65" s="64">
        <v>34.523000000000003</v>
      </c>
      <c r="E65" s="64">
        <v>62.175814016954739</v>
      </c>
      <c r="F65" s="105">
        <v>64.967508066316</v>
      </c>
      <c r="G65" s="66">
        <v>0.222</v>
      </c>
      <c r="H65" s="66">
        <v>5.5E-2</v>
      </c>
      <c r="I65" s="64">
        <v>68.085948453499185</v>
      </c>
      <c r="J65" s="64">
        <v>68.08804045349919</v>
      </c>
      <c r="K65" s="64">
        <v>68.088331341418296</v>
      </c>
      <c r="L65" s="66">
        <v>1.6E-2</v>
      </c>
      <c r="M65" s="129">
        <v>6.5000000000000002E-2</v>
      </c>
    </row>
    <row r="66" spans="2:13" x14ac:dyDescent="0.35">
      <c r="B66" s="75" t="s">
        <v>78</v>
      </c>
      <c r="C66" s="86">
        <v>816.72499999999991</v>
      </c>
      <c r="D66" s="86">
        <v>722.56700000000001</v>
      </c>
      <c r="E66" s="86">
        <v>959.91673815328932</v>
      </c>
      <c r="F66" s="110">
        <v>1003.016999696372</v>
      </c>
      <c r="G66" s="111">
        <v>7.0999999999999994E-2</v>
      </c>
      <c r="H66" s="111">
        <v>1</v>
      </c>
      <c r="I66" s="86">
        <v>1051.1618156817979</v>
      </c>
      <c r="J66" s="86">
        <v>1051.1670916817977</v>
      </c>
      <c r="K66" s="86">
        <v>1051.1668190873777</v>
      </c>
      <c r="L66" s="111">
        <v>1.6E-2</v>
      </c>
      <c r="M66" s="112">
        <v>1</v>
      </c>
    </row>
    <row r="67" spans="2:13" x14ac:dyDescent="0.35">
      <c r="B67" s="136"/>
      <c r="C67" s="137"/>
      <c r="D67" s="137"/>
      <c r="E67" s="138"/>
      <c r="F67" s="138"/>
      <c r="G67" s="138"/>
      <c r="H67" s="138"/>
      <c r="I67" s="138"/>
      <c r="J67" s="138"/>
      <c r="K67" s="139"/>
      <c r="L67" s="139"/>
      <c r="M67" s="139"/>
    </row>
    <row r="68" spans="2:13" x14ac:dyDescent="0.35">
      <c r="B68" s="140"/>
      <c r="C68" s="140"/>
      <c r="D68" s="140"/>
      <c r="E68" s="140"/>
      <c r="F68" s="140"/>
      <c r="G68" s="140"/>
      <c r="H68" s="140"/>
      <c r="I68" s="140"/>
      <c r="J68" s="140"/>
      <c r="K68" s="140"/>
      <c r="L68" s="141"/>
      <c r="M68" s="142"/>
    </row>
    <row r="69" spans="2:13" x14ac:dyDescent="0.35">
      <c r="B69" s="143"/>
      <c r="C69" s="144"/>
      <c r="D69" s="54"/>
      <c r="E69" s="54"/>
      <c r="F69" s="145"/>
      <c r="G69" s="145"/>
      <c r="H69" s="145"/>
      <c r="I69" s="54"/>
      <c r="J69" s="146"/>
      <c r="K69" s="141"/>
      <c r="L69" s="141"/>
      <c r="M69" s="141"/>
    </row>
  </sheetData>
  <mergeCells count="6">
    <mergeCell ref="B2:M2"/>
    <mergeCell ref="G4:H4"/>
    <mergeCell ref="L4:M4"/>
    <mergeCell ref="B12:M12"/>
    <mergeCell ref="G14:H14"/>
    <mergeCell ref="L14:M1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D9C39E-552D-4DF8-88BC-62B54E76C5C9}">
  <dimension ref="B1:U14"/>
  <sheetViews>
    <sheetView showGridLines="0" tabSelected="1" workbookViewId="0">
      <selection activeCell="K15" sqref="K15"/>
    </sheetView>
  </sheetViews>
  <sheetFormatPr defaultRowHeight="14.5" x14ac:dyDescent="0.35"/>
  <cols>
    <col min="1" max="1" width="2.6328125" customWidth="1"/>
  </cols>
  <sheetData>
    <row r="1" spans="2:21" x14ac:dyDescent="0.35">
      <c r="B1" s="5" t="s">
        <v>17</v>
      </c>
    </row>
    <row r="2" spans="2:21" x14ac:dyDescent="0.35">
      <c r="B2" s="209" t="s">
        <v>79</v>
      </c>
      <c r="C2" s="216"/>
      <c r="D2" s="216"/>
      <c r="E2" s="209"/>
      <c r="F2" s="209"/>
      <c r="G2" s="209"/>
      <c r="H2" s="209"/>
      <c r="I2" s="209"/>
      <c r="J2" s="209"/>
      <c r="K2" s="209"/>
      <c r="L2" s="209"/>
      <c r="M2" s="209"/>
      <c r="N2" s="209"/>
      <c r="O2" s="209"/>
      <c r="P2" s="209"/>
      <c r="Q2" s="209"/>
      <c r="R2" s="209"/>
      <c r="S2" s="209"/>
      <c r="T2" s="209"/>
      <c r="U2" s="209"/>
    </row>
    <row r="3" spans="2:21" x14ac:dyDescent="0.35">
      <c r="B3" s="147"/>
      <c r="C3" s="217" t="s">
        <v>80</v>
      </c>
      <c r="D3" s="218"/>
      <c r="E3" s="148" t="s">
        <v>81</v>
      </c>
      <c r="F3" s="219" t="s">
        <v>116</v>
      </c>
      <c r="G3" s="219"/>
      <c r="H3" s="219"/>
      <c r="I3" s="219"/>
      <c r="J3" s="219"/>
      <c r="K3" s="219"/>
      <c r="L3" s="219"/>
      <c r="M3" s="219"/>
      <c r="N3" s="219"/>
      <c r="O3" s="219"/>
      <c r="P3" s="219"/>
      <c r="Q3" s="219"/>
      <c r="R3" s="219"/>
      <c r="S3" s="149"/>
      <c r="T3" s="220" t="s">
        <v>82</v>
      </c>
      <c r="U3" s="222" t="s">
        <v>83</v>
      </c>
    </row>
    <row r="4" spans="2:21" ht="47.5" x14ac:dyDescent="0.35">
      <c r="B4" s="150"/>
      <c r="C4" s="151" t="s">
        <v>84</v>
      </c>
      <c r="D4" s="152" t="s">
        <v>85</v>
      </c>
      <c r="E4" s="224" t="s">
        <v>86</v>
      </c>
      <c r="F4" s="225"/>
      <c r="G4" s="226"/>
      <c r="H4" s="224" t="s">
        <v>87</v>
      </c>
      <c r="I4" s="225"/>
      <c r="J4" s="226"/>
      <c r="K4" s="224" t="s">
        <v>88</v>
      </c>
      <c r="L4" s="225"/>
      <c r="M4" s="225"/>
      <c r="N4" s="225"/>
      <c r="O4" s="225"/>
      <c r="P4" s="225"/>
      <c r="Q4" s="225"/>
      <c r="R4" s="225"/>
      <c r="S4" s="226"/>
      <c r="T4" s="221"/>
      <c r="U4" s="223"/>
    </row>
    <row r="5" spans="2:21" x14ac:dyDescent="0.35">
      <c r="B5" s="153"/>
      <c r="C5" s="154"/>
      <c r="D5" s="155"/>
      <c r="E5" s="224" t="s">
        <v>8</v>
      </c>
      <c r="F5" s="225"/>
      <c r="G5" s="226"/>
      <c r="H5" s="224" t="s">
        <v>9</v>
      </c>
      <c r="I5" s="225"/>
      <c r="J5" s="226"/>
      <c r="K5" s="224" t="s">
        <v>10</v>
      </c>
      <c r="L5" s="225"/>
      <c r="M5" s="226"/>
      <c r="N5" s="224" t="s">
        <v>11</v>
      </c>
      <c r="O5" s="225"/>
      <c r="P5" s="226"/>
      <c r="Q5" s="224" t="s">
        <v>12</v>
      </c>
      <c r="R5" s="225"/>
      <c r="S5" s="226"/>
      <c r="T5" s="156" t="s">
        <v>26</v>
      </c>
      <c r="U5" s="157"/>
    </row>
    <row r="6" spans="2:21" ht="20" x14ac:dyDescent="0.35">
      <c r="B6" s="158" t="s">
        <v>89</v>
      </c>
      <c r="C6" s="159"/>
      <c r="D6" s="160"/>
      <c r="E6" s="161" t="s">
        <v>90</v>
      </c>
      <c r="F6" s="162" t="s">
        <v>91</v>
      </c>
      <c r="G6" s="163" t="s">
        <v>92</v>
      </c>
      <c r="H6" s="161" t="s">
        <v>90</v>
      </c>
      <c r="I6" s="162" t="s">
        <v>91</v>
      </c>
      <c r="J6" s="163" t="s">
        <v>92</v>
      </c>
      <c r="K6" s="161" t="s">
        <v>90</v>
      </c>
      <c r="L6" s="162" t="s">
        <v>91</v>
      </c>
      <c r="M6" s="163" t="s">
        <v>92</v>
      </c>
      <c r="N6" s="161" t="s">
        <v>90</v>
      </c>
      <c r="O6" s="162" t="s">
        <v>91</v>
      </c>
      <c r="P6" s="163" t="s">
        <v>92</v>
      </c>
      <c r="Q6" s="161" t="s">
        <v>90</v>
      </c>
      <c r="R6" s="162" t="s">
        <v>91</v>
      </c>
      <c r="S6" s="163" t="s">
        <v>92</v>
      </c>
      <c r="T6" s="164" t="s">
        <v>93</v>
      </c>
      <c r="U6" s="165"/>
    </row>
    <row r="7" spans="2:21" x14ac:dyDescent="0.35">
      <c r="B7" s="166" t="s">
        <v>94</v>
      </c>
      <c r="C7" s="167">
        <v>236</v>
      </c>
      <c r="D7" s="168">
        <v>236</v>
      </c>
      <c r="E7" s="169">
        <v>235</v>
      </c>
      <c r="F7" s="170">
        <v>247.8182656970468</v>
      </c>
      <c r="G7" s="171">
        <v>1.0545458114767949</v>
      </c>
      <c r="H7" s="169">
        <v>236</v>
      </c>
      <c r="I7" s="170">
        <v>212.67500493627435</v>
      </c>
      <c r="J7" s="171">
        <v>0.90116527515370481</v>
      </c>
      <c r="K7" s="169">
        <v>241</v>
      </c>
      <c r="L7" s="170">
        <v>224.3590052074648</v>
      </c>
      <c r="M7" s="171">
        <v>0.9309502290766174</v>
      </c>
      <c r="N7" s="169">
        <v>241</v>
      </c>
      <c r="O7" s="170">
        <v>235.17400545848534</v>
      </c>
      <c r="P7" s="171">
        <v>0.97582574879039563</v>
      </c>
      <c r="Q7" s="169">
        <v>241</v>
      </c>
      <c r="R7" s="170">
        <v>242.22900562223481</v>
      </c>
      <c r="S7" s="170">
        <v>1.0050996083910158</v>
      </c>
      <c r="T7" s="172">
        <v>7.0128518375298654E-3</v>
      </c>
      <c r="U7" s="172">
        <v>1</v>
      </c>
    </row>
    <row r="8" spans="2:21" x14ac:dyDescent="0.35">
      <c r="B8" s="173" t="s">
        <v>95</v>
      </c>
      <c r="C8" s="174">
        <v>34</v>
      </c>
      <c r="D8" s="174">
        <v>34</v>
      </c>
      <c r="E8" s="175">
        <v>33</v>
      </c>
      <c r="F8" s="176">
        <v>4.2810537578378227</v>
      </c>
      <c r="G8" s="177">
        <v>0.1297289017526613</v>
      </c>
      <c r="H8" s="175">
        <v>34</v>
      </c>
      <c r="I8" s="176">
        <v>4.1216633158793403</v>
      </c>
      <c r="J8" s="177">
        <v>0.12122539164351001</v>
      </c>
      <c r="K8" s="175">
        <v>39</v>
      </c>
      <c r="L8" s="176">
        <v>4.348100434406363</v>
      </c>
      <c r="M8" s="177">
        <v>0.11148975472836828</v>
      </c>
      <c r="N8" s="175">
        <v>39</v>
      </c>
      <c r="O8" s="176">
        <v>4.5576962437926776</v>
      </c>
      <c r="P8" s="177">
        <v>0.11686400625109429</v>
      </c>
      <c r="Q8" s="178">
        <v>39</v>
      </c>
      <c r="R8" s="176">
        <v>4.6944228674838904</v>
      </c>
      <c r="S8" s="176">
        <v>0.12036981711497155</v>
      </c>
      <c r="T8" s="179">
        <v>4.6795619671746724E-2</v>
      </c>
      <c r="U8" s="180">
        <v>0.1573862437583515</v>
      </c>
    </row>
    <row r="9" spans="2:21" x14ac:dyDescent="0.35">
      <c r="B9" s="173" t="s">
        <v>96</v>
      </c>
      <c r="C9" s="181">
        <v>75</v>
      </c>
      <c r="D9" s="181">
        <v>75</v>
      </c>
      <c r="E9" s="182">
        <v>75</v>
      </c>
      <c r="F9" s="183">
        <v>47.082799562762943</v>
      </c>
      <c r="G9" s="184">
        <v>0.6277706608368393</v>
      </c>
      <c r="H9" s="182">
        <v>75</v>
      </c>
      <c r="I9" s="183">
        <v>39.910581796689222</v>
      </c>
      <c r="J9" s="184">
        <v>0.53214109062252291</v>
      </c>
      <c r="K9" s="182">
        <v>75</v>
      </c>
      <c r="L9" s="183">
        <v>42.10320075854424</v>
      </c>
      <c r="M9" s="184">
        <v>0.56137601011392324</v>
      </c>
      <c r="N9" s="182">
        <v>75</v>
      </c>
      <c r="O9" s="183">
        <v>44.132743215961405</v>
      </c>
      <c r="P9" s="184">
        <v>0.58843657621281875</v>
      </c>
      <c r="Q9" s="185">
        <v>75</v>
      </c>
      <c r="R9" s="183">
        <v>45.456684227249241</v>
      </c>
      <c r="S9" s="183">
        <v>0.60608912302998985</v>
      </c>
      <c r="T9" s="186">
        <v>0</v>
      </c>
      <c r="U9" s="187">
        <v>0.31285164216892891</v>
      </c>
    </row>
    <row r="10" spans="2:21" x14ac:dyDescent="0.35">
      <c r="B10" s="173" t="s">
        <v>97</v>
      </c>
      <c r="C10" s="181">
        <v>42</v>
      </c>
      <c r="D10" s="181">
        <v>42</v>
      </c>
      <c r="E10" s="182">
        <v>42</v>
      </c>
      <c r="F10" s="183">
        <v>44.799746328655061</v>
      </c>
      <c r="G10" s="184">
        <v>1.0666606268727397</v>
      </c>
      <c r="H10" s="182">
        <v>42</v>
      </c>
      <c r="I10" s="183">
        <v>38.768330198327284</v>
      </c>
      <c r="J10" s="184">
        <v>0.9230554809125544</v>
      </c>
      <c r="K10" s="182">
        <v>42</v>
      </c>
      <c r="L10" s="183">
        <v>40.898195815053533</v>
      </c>
      <c r="M10" s="184">
        <v>0.97376656702508413</v>
      </c>
      <c r="N10" s="182">
        <v>42</v>
      </c>
      <c r="O10" s="183">
        <v>42.86965222081308</v>
      </c>
      <c r="P10" s="184">
        <v>1.0207060052574544</v>
      </c>
      <c r="Q10" s="185">
        <v>42</v>
      </c>
      <c r="R10" s="183">
        <v>44.155701683839752</v>
      </c>
      <c r="S10" s="183">
        <v>1.0513262305676132</v>
      </c>
      <c r="T10" s="186">
        <v>0</v>
      </c>
      <c r="U10" s="187">
        <v>0.17519691961460021</v>
      </c>
    </row>
    <row r="11" spans="2:21" x14ac:dyDescent="0.35">
      <c r="B11" s="173" t="s">
        <v>98</v>
      </c>
      <c r="C11" s="181">
        <v>80</v>
      </c>
      <c r="D11" s="181">
        <v>80</v>
      </c>
      <c r="E11" s="182">
        <v>80</v>
      </c>
      <c r="F11" s="183">
        <v>137.95602008107096</v>
      </c>
      <c r="G11" s="184">
        <v>1.724450251013387</v>
      </c>
      <c r="H11" s="182">
        <v>80</v>
      </c>
      <c r="I11" s="183">
        <v>118.0793644205251</v>
      </c>
      <c r="J11" s="184">
        <v>1.4759920552565637</v>
      </c>
      <c r="K11" s="182">
        <v>80</v>
      </c>
      <c r="L11" s="183">
        <v>124.56644232761063</v>
      </c>
      <c r="M11" s="184">
        <v>1.5570805290951328</v>
      </c>
      <c r="N11" s="182">
        <v>80</v>
      </c>
      <c r="O11" s="183">
        <v>130.57104242733072</v>
      </c>
      <c r="P11" s="184">
        <v>1.632138030341634</v>
      </c>
      <c r="Q11" s="185">
        <v>80</v>
      </c>
      <c r="R11" s="183">
        <v>134.48805155387032</v>
      </c>
      <c r="S11" s="183">
        <v>1.6811006444233789</v>
      </c>
      <c r="T11" s="186">
        <v>0</v>
      </c>
      <c r="U11" s="187">
        <v>0.3337084183135241</v>
      </c>
    </row>
    <row r="12" spans="2:21" x14ac:dyDescent="0.35">
      <c r="B12" s="188" t="s">
        <v>99</v>
      </c>
      <c r="C12" s="189">
        <v>5</v>
      </c>
      <c r="D12" s="189">
        <v>5</v>
      </c>
      <c r="E12" s="190">
        <v>5</v>
      </c>
      <c r="F12" s="191">
        <v>13.698645966719999</v>
      </c>
      <c r="G12" s="192">
        <v>2.739729193344</v>
      </c>
      <c r="H12" s="190">
        <v>5</v>
      </c>
      <c r="I12" s="191">
        <v>11.795065204853392</v>
      </c>
      <c r="J12" s="192">
        <v>2.3590130409706784</v>
      </c>
      <c r="K12" s="190">
        <v>5</v>
      </c>
      <c r="L12" s="191">
        <v>12.443065871850017</v>
      </c>
      <c r="M12" s="192">
        <v>2.4886131743700033</v>
      </c>
      <c r="N12" s="190">
        <v>5</v>
      </c>
      <c r="O12" s="191">
        <v>13.042871350587475</v>
      </c>
      <c r="P12" s="192">
        <v>2.608574270117495</v>
      </c>
      <c r="Q12" s="193">
        <v>5</v>
      </c>
      <c r="R12" s="191">
        <v>13.434145289791614</v>
      </c>
      <c r="S12" s="191">
        <v>2.6868290579583229</v>
      </c>
      <c r="T12" s="194">
        <v>0</v>
      </c>
      <c r="U12" s="195">
        <v>2.0856776144595256E-2</v>
      </c>
    </row>
    <row r="13" spans="2:21" x14ac:dyDescent="0.35">
      <c r="B13" s="196" t="s">
        <v>111</v>
      </c>
      <c r="C13" s="197"/>
      <c r="D13" s="197"/>
      <c r="E13" s="197"/>
      <c r="F13" s="197"/>
      <c r="G13" s="197"/>
      <c r="H13" s="197"/>
      <c r="I13" s="198"/>
      <c r="J13" s="198"/>
      <c r="K13" s="197"/>
      <c r="L13" s="198"/>
      <c r="M13" s="198"/>
      <c r="N13" s="197"/>
      <c r="O13" s="198"/>
      <c r="P13" s="198"/>
      <c r="Q13" s="197"/>
      <c r="R13" s="198"/>
      <c r="S13" s="198"/>
      <c r="T13" s="199"/>
      <c r="U13" s="199"/>
    </row>
    <row r="14" spans="2:21" x14ac:dyDescent="0.35">
      <c r="B14" s="200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</sheetData>
  <mergeCells count="13">
    <mergeCell ref="E5:G5"/>
    <mergeCell ref="H5:J5"/>
    <mergeCell ref="K5:M5"/>
    <mergeCell ref="N5:P5"/>
    <mergeCell ref="Q5:S5"/>
    <mergeCell ref="B2:U2"/>
    <mergeCell ref="C3:D3"/>
    <mergeCell ref="F3:R3"/>
    <mergeCell ref="T3:T4"/>
    <mergeCell ref="U3:U4"/>
    <mergeCell ref="E4:G4"/>
    <mergeCell ref="H4:J4"/>
    <mergeCell ref="K4:S4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AF0B0C50C3E324AA4BC79A17E57C7EF" ma:contentTypeVersion="10" ma:contentTypeDescription="Create a new document." ma:contentTypeScope="" ma:versionID="37b5f08c1e41eb74d49ebe13ebb3f204">
  <xsd:schema xmlns:xsd="http://www.w3.org/2001/XMLSchema" xmlns:xs="http://www.w3.org/2001/XMLSchema" xmlns:p="http://schemas.microsoft.com/office/2006/metadata/properties" xmlns:ns2="71ca25b2-673e-4ecf-ab79-0891da1d9293" targetNamespace="http://schemas.microsoft.com/office/2006/metadata/properties" ma:root="true" ma:fieldsID="2d6d6e14838065667a8c0135e43aa10b" ns2:_="">
    <xsd:import namespace="71ca25b2-673e-4ecf-ab79-0891da1d929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a25b2-673e-4ecf-ab79-0891da1d929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7926958f-279b-4216-9c18-088c7a0f940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1ca25b2-673e-4ecf-ab79-0891da1d9293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50F52F6-AE93-40ED-B482-4B73F81FEDDE}"/>
</file>

<file path=customXml/itemProps2.xml><?xml version="1.0" encoding="utf-8"?>
<ds:datastoreItem xmlns:ds="http://schemas.openxmlformats.org/officeDocument/2006/customXml" ds:itemID="{C47A4BA3-2781-4B7C-BE24-F8328D460E49}"/>
</file>

<file path=customXml/itemProps3.xml><?xml version="1.0" encoding="utf-8"?>
<ds:datastoreItem xmlns:ds="http://schemas.openxmlformats.org/officeDocument/2006/customXml" ds:itemID="{19619BE8-8BE2-4DD8-82C6-B840408816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Index</vt:lpstr>
      <vt:lpstr>SA TOURPerfom</vt:lpstr>
      <vt:lpstr>SA TOURFinancial</vt:lpstr>
      <vt:lpstr>SA TOURPersonnel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Xolani Elias</dc:creator>
  <cp:lastModifiedBy>Xolani Elias</cp:lastModifiedBy>
  <dcterms:created xsi:type="dcterms:W3CDTF">2025-02-16T16:07:49Z</dcterms:created>
  <dcterms:modified xsi:type="dcterms:W3CDTF">2025-02-18T09:27:10Z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0x0101002AF0B0C50C3E324AA4BC79A17E57C7EF</vt:lpwstr>
  </property>
</Properties>
</file>